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9 году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'2019'!$13:$13</definedName>
  </definedNames>
  <calcPr calcId="162913"/>
</workbook>
</file>

<file path=xl/calcChain.xml><?xml version="1.0" encoding="utf-8"?>
<calcChain xmlns="http://schemas.openxmlformats.org/spreadsheetml/2006/main">
  <c r="H77" i="1" l="1"/>
  <c r="H78" i="1"/>
  <c r="H80" i="1"/>
  <c r="H82" i="1"/>
  <c r="H150" i="1"/>
  <c r="H92" i="1"/>
  <c r="G92" i="1"/>
  <c r="H147" i="1"/>
  <c r="H144" i="1"/>
  <c r="G144" i="1"/>
  <c r="H140" i="1"/>
  <c r="H139" i="1" s="1"/>
  <c r="H137" i="1"/>
  <c r="H136" i="1" s="1"/>
  <c r="H132" i="1"/>
  <c r="H131" i="1" s="1"/>
  <c r="H129" i="1"/>
  <c r="H127" i="1"/>
  <c r="H123" i="1"/>
  <c r="H118" i="1"/>
  <c r="H117" i="1" s="1"/>
  <c r="H116" i="1" s="1"/>
  <c r="H114" i="1"/>
  <c r="H112" i="1"/>
  <c r="H110" i="1"/>
  <c r="H108" i="1"/>
  <c r="H106" i="1"/>
  <c r="H103" i="1"/>
  <c r="H101" i="1"/>
  <c r="G101" i="1"/>
  <c r="H99" i="1"/>
  <c r="H97" i="1"/>
  <c r="H95" i="1"/>
  <c r="H93" i="1"/>
  <c r="H90" i="1"/>
  <c r="H88" i="1"/>
  <c r="H86" i="1"/>
  <c r="G82" i="1"/>
  <c r="H75" i="1"/>
  <c r="H73" i="1"/>
  <c r="H71" i="1"/>
  <c r="H143" i="1" l="1"/>
  <c r="H142" i="1" s="1"/>
  <c r="H85" i="1"/>
  <c r="H135" i="1"/>
  <c r="H122" i="1"/>
  <c r="H121" i="1" s="1"/>
  <c r="H105" i="1"/>
  <c r="H84" i="1" s="1"/>
  <c r="H70" i="1"/>
  <c r="H69" i="1" s="1"/>
  <c r="H67" i="1" l="1"/>
  <c r="H66" i="1" s="1"/>
  <c r="H64" i="1"/>
  <c r="H63" i="1" s="1"/>
  <c r="H60" i="1"/>
  <c r="H59" i="1" s="1"/>
  <c r="H58" i="1" s="1"/>
  <c r="H56" i="1"/>
  <c r="H50" i="1"/>
  <c r="G50" i="1"/>
  <c r="H48" i="1"/>
  <c r="H45" i="1"/>
  <c r="H44" i="1" s="1"/>
  <c r="H42" i="1"/>
  <c r="H41" i="1"/>
  <c r="H39" i="1"/>
  <c r="H37" i="1"/>
  <c r="H35" i="1"/>
  <c r="H32" i="1"/>
  <c r="H30" i="1"/>
  <c r="H28" i="1"/>
  <c r="H26" i="1"/>
  <c r="H24" i="1"/>
  <c r="H20" i="1"/>
  <c r="H18" i="1"/>
  <c r="H34" i="1" l="1"/>
  <c r="H47" i="1"/>
  <c r="H62" i="1"/>
  <c r="H17" i="1"/>
  <c r="G140" i="1"/>
  <c r="G139" i="1" s="1"/>
  <c r="H16" i="1" l="1"/>
  <c r="H14" i="1" s="1"/>
  <c r="H15" i="1" s="1"/>
  <c r="G129" i="1"/>
  <c r="G150" i="1"/>
  <c r="G114" i="1" l="1"/>
  <c r="G97" i="1"/>
  <c r="G147" i="1" l="1"/>
  <c r="G137" i="1"/>
  <c r="G136" i="1" s="1"/>
  <c r="G132" i="1"/>
  <c r="G131" i="1" s="1"/>
  <c r="G127" i="1"/>
  <c r="G123" i="1"/>
  <c r="G118" i="1"/>
  <c r="G117" i="1" s="1"/>
  <c r="G116" i="1" s="1"/>
  <c r="G112" i="1"/>
  <c r="G110" i="1"/>
  <c r="G108" i="1"/>
  <c r="G106" i="1"/>
  <c r="G103" i="1"/>
  <c r="G99" i="1"/>
  <c r="G95" i="1"/>
  <c r="G93" i="1"/>
  <c r="G90" i="1"/>
  <c r="G88" i="1"/>
  <c r="G86" i="1"/>
  <c r="G80" i="1"/>
  <c r="G78" i="1"/>
  <c r="G75" i="1"/>
  <c r="G73" i="1"/>
  <c r="G71" i="1"/>
  <c r="G67" i="1"/>
  <c r="G66" i="1" s="1"/>
  <c r="G64" i="1"/>
  <c r="G63" i="1" s="1"/>
  <c r="G60" i="1"/>
  <c r="G59" i="1"/>
  <c r="G58" i="1" s="1"/>
  <c r="G56" i="1"/>
  <c r="G105" i="1" l="1"/>
  <c r="G77" i="1"/>
  <c r="G62" i="1"/>
  <c r="G135" i="1"/>
  <c r="G70" i="1"/>
  <c r="G122" i="1"/>
  <c r="G121" i="1" s="1"/>
  <c r="G143" i="1"/>
  <c r="G142" i="1" s="1"/>
  <c r="G85" i="1"/>
  <c r="G84" i="1" l="1"/>
  <c r="G69" i="1"/>
  <c r="G48" i="1"/>
  <c r="G47" i="1" s="1"/>
  <c r="G45" i="1"/>
  <c r="G44" i="1" s="1"/>
  <c r="G42" i="1"/>
  <c r="G41" i="1" s="1"/>
  <c r="G20" i="1"/>
  <c r="G39" i="1"/>
  <c r="G37" i="1"/>
  <c r="G35" i="1"/>
  <c r="G32" i="1"/>
  <c r="G30" i="1"/>
  <c r="G28" i="1"/>
  <c r="G26" i="1"/>
  <c r="G24" i="1"/>
  <c r="G18" i="1"/>
  <c r="G34" i="1" l="1"/>
  <c r="G17" i="1"/>
  <c r="G16" i="1" l="1"/>
  <c r="G14" i="1" s="1"/>
  <c r="G15" i="1" s="1"/>
</calcChain>
</file>

<file path=xl/sharedStrings.xml><?xml version="1.0" encoding="utf-8"?>
<sst xmlns="http://schemas.openxmlformats.org/spreadsheetml/2006/main" count="737" uniqueCount="181">
  <si>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</si>
  <si>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</si>
  <si>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</si>
  <si>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</si>
  <si>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</si>
  <si>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</si>
  <si>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</si>
  <si>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</si>
  <si>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</si>
  <si>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</si>
  <si>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</si>
  <si>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</si>
  <si>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</si>
  <si>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</si>
  <si>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</si>
  <si>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</si>
  <si>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</si>
  <si>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</si>
  <si>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</si>
  <si>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</si>
  <si>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</si>
  <si>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</si>
  <si>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</si>
  <si>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</si>
  <si>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</si>
  <si>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</si>
  <si>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</si>
  <si>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</si>
  <si>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</si>
  <si>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</si>
  <si>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</si>
  <si>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</si>
  <si>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</si>
  <si>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</si>
  <si>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</si>
  <si>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</si>
  <si>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</si>
  <si>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</si>
  <si>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</si>
  <si>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</si>
  <si>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</si>
  <si>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</si>
  <si>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</si>
  <si>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</si>
  <si>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</si>
  <si>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</si>
  <si>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</si>
  <si>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</si>
  <si>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</si>
  <si>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</si>
  <si>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</si>
  <si>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</si>
  <si>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</si>
  <si>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</si>
  <si>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</si>
  <si>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</si>
  <si>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</si>
  <si>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</si>
  <si>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</si>
  <si>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</si>
  <si>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</si>
  <si>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</si>
  <si>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</si>
  <si>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</si>
  <si>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</si>
  <si>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</si>
  <si>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</si>
  <si>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</si>
  <si>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</si>
  <si>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</si>
  <si>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</si>
  <si>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</si>
  <si>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</si>
  <si>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</si>
  <si>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</si>
  <si>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</si>
  <si>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</si>
  <si>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</si>
  <si>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Благоустройство и озеленение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</si>
  <si>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</si>
  <si>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</si>
  <si>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</si>
  <si>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</si>
  <si>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</si>
  <si>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</si>
  <si>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</si>
  <si>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</si>
  <si>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</si>
  <si>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</si>
  <si>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</si>
  <si>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</si>
  <si>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</si>
  <si>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</si>
  <si>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</si>
  <si>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</si>
  <si>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</si>
  <si>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</si>
  <si>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</si>
  <si>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</si>
  <si>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</si>
  <si>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Мероприятия по повышению надежности и энергетической эффективности в системах теплоснабжения</t>
  </si>
  <si>
    <t>Социальное обеспечение населения</t>
  </si>
  <si>
    <t>880</t>
  </si>
  <si>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</si>
  <si>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</si>
  <si>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</si>
  <si>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</si>
  <si>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</si>
  <si>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</si>
  <si>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</si>
  <si>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</si>
  <si>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</si>
  <si>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</si>
  <si>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</si>
  <si>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</si>
  <si>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</si>
  <si>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</si>
  <si>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</si>
  <si>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</si>
  <si>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</si>
  <si>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</si>
  <si>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</si>
  <si>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</si>
  <si>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</si>
  <si>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</si>
  <si>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</si>
  <si>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</si>
  <si>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</si>
  <si>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</si>
  <si>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</si>
  <si>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</si>
  <si>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</si>
  <si>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</si>
  <si>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</si>
  <si>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</si>
  <si>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</si>
  <si>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</si>
  <si>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24.4.01.42450</t>
  </si>
  <si>
    <t>29.3.01.42370</t>
  </si>
  <si>
    <t>25.1.01.42460</t>
  </si>
  <si>
    <t>25.1.01.S0160</t>
  </si>
  <si>
    <t>25.3.01.S0250</t>
  </si>
  <si>
    <t>25.4.01.46010</t>
  </si>
  <si>
    <t>26.0.01.42510</t>
  </si>
  <si>
    <t>26.0.01.42520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</si>
  <si>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</si>
  <si>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</si>
  <si>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</si>
  <si>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</si>
  <si>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</si>
  <si>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</si>
  <si>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</si>
  <si>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</si>
  <si>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</si>
  <si>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</si>
  <si>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</si>
  <si>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</si>
  <si>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</si>
  <si>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</si>
  <si>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25.2.01.S0200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</si>
  <si>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</si>
  <si>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</si>
  <si>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</si>
  <si>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</si>
  <si>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</si>
  <si>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</si>
  <si>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Реализация мероприятий по обеспечению устойчивого функционирования объектов теплоснабжения на территории Ленинградской области. 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</si>
  <si>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</si>
  <si>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</si>
  <si>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24.5.01.L4970</t>
  </si>
  <si>
    <t>Реализация мероприятий по обеспечению жильем молодых семей</t>
  </si>
  <si>
    <t>Постановлением администрации МО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</si>
  <si>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1 квартал 2019 года .</t>
  </si>
  <si>
    <t>Исполнено</t>
  </si>
  <si>
    <t>830</t>
  </si>
  <si>
    <t>Исполнение судебных актов Российской Федерации и мировых соглашений по возмещению причиненного вреда</t>
  </si>
  <si>
    <t>30.5.01.42400</t>
  </si>
  <si>
    <t>Реализация мероприятий по подготовке землеустроительной документации</t>
  </si>
  <si>
    <t>25.4.01.42450</t>
  </si>
  <si>
    <t>Мероприятия в сфере бытового обслуживания населения</t>
  </si>
  <si>
    <t>№ 34 от 04.04.2019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</si>
</sst>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1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0" fontId="0" fillId="3" borderId="2" xfId="0" applyFill="1" applyBorder="1"/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showGridLines="0" tabSelected="1" workbookViewId="0">
      <selection activeCell="H56" sqref="H5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18.28515625" customWidth="1"/>
    <col min="8" max="8" width="12" customWidth="1"/>
  </cols>
  <sheetData>
    <row r="1" spans="1:8" ht="19.5" customHeight="1" x14ac:dyDescent="0.25">
      <c r="A1" s="1"/>
      <c r="B1" s="1"/>
      <c r="C1" s="1"/>
      <c r="D1" s="1"/>
      <c r="E1" s="1"/>
      <c r="F1" s="1"/>
      <c r="G1" s="2" t="s">
        <v>103</v>
      </c>
    </row>
    <row r="2" spans="1:8" ht="19.5" customHeight="1" x14ac:dyDescent="0.25">
      <c r="A2" s="1"/>
      <c r="B2" s="1"/>
      <c r="C2" s="1"/>
      <c r="D2" s="1"/>
      <c r="E2" s="1"/>
      <c r="F2" s="1"/>
      <c r="G2" s="2" t="s">
        <v>104</v>
      </c>
    </row>
    <row r="3" spans="1:8" ht="19.5" customHeight="1" x14ac:dyDescent="0.25">
      <c r="A3" s="1"/>
      <c r="B3" s="1"/>
      <c r="C3" s="1"/>
      <c r="D3" s="1"/>
      <c r="E3" s="1"/>
      <c r="F3" s="1"/>
      <c r="G3" s="2" t="s">
        <v>171</v>
      </c>
    </row>
    <row r="4" spans="1:8" ht="19.5" customHeight="1" x14ac:dyDescent="0.25">
      <c r="A4" s="1"/>
      <c r="B4" s="1"/>
      <c r="C4" s="1"/>
      <c r="D4" s="1"/>
      <c r="E4" s="1"/>
      <c r="F4" s="1"/>
      <c r="G4" s="2" t="s">
        <v>105</v>
      </c>
    </row>
    <row r="5" spans="1:8" ht="19.5" customHeight="1" x14ac:dyDescent="0.25">
      <c r="A5" s="1"/>
      <c r="B5" s="1"/>
      <c r="C5" s="1"/>
      <c r="D5" s="1"/>
      <c r="E5" s="1"/>
      <c r="F5" s="1"/>
      <c r="G5" s="2" t="s">
        <v>106</v>
      </c>
    </row>
    <row r="6" spans="1:8" ht="19.5" customHeight="1" x14ac:dyDescent="0.25">
      <c r="A6" s="1"/>
      <c r="B6" s="1"/>
      <c r="C6" s="1"/>
      <c r="D6" s="1"/>
      <c r="E6" s="1"/>
      <c r="F6" s="1"/>
      <c r="G6" s="2" t="s">
        <v>107</v>
      </c>
    </row>
    <row r="7" spans="1:8" ht="19.5" customHeight="1" x14ac:dyDescent="0.25">
      <c r="A7" s="1"/>
      <c r="B7" s="1"/>
      <c r="C7" s="1"/>
      <c r="D7" s="1"/>
      <c r="E7" s="1"/>
      <c r="F7" s="1"/>
      <c r="G7" s="33" t="s">
        <v>180</v>
      </c>
    </row>
    <row r="8" spans="1:8" ht="58.35" customHeight="1" x14ac:dyDescent="0.25">
      <c r="A8" s="29" t="s">
        <v>172</v>
      </c>
      <c r="B8" s="29"/>
      <c r="C8" s="29"/>
      <c r="D8" s="29"/>
      <c r="E8" s="29"/>
      <c r="F8" s="29"/>
      <c r="G8" s="29"/>
      <c r="H8" s="29"/>
    </row>
    <row r="9" spans="1:8" ht="15" x14ac:dyDescent="0.25"/>
    <row r="10" spans="1:8" ht="36.75" customHeight="1" x14ac:dyDescent="0.25">
      <c r="A10" s="3"/>
      <c r="B10" s="3"/>
      <c r="C10" s="3"/>
      <c r="D10" s="3"/>
      <c r="E10" s="3"/>
      <c r="F10" s="3"/>
      <c r="G10" s="3" t="s">
        <v>108</v>
      </c>
    </row>
    <row r="11" spans="1:8" ht="15" customHeight="1" x14ac:dyDescent="0.25">
      <c r="A11" s="28" t="s">
        <v>1</v>
      </c>
      <c r="B11" s="30" t="s">
        <v>2</v>
      </c>
      <c r="C11" s="30" t="s">
        <v>3</v>
      </c>
      <c r="D11" s="30" t="s">
        <v>4</v>
      </c>
      <c r="E11" s="30" t="s">
        <v>5</v>
      </c>
      <c r="F11" s="30" t="s">
        <v>6</v>
      </c>
      <c r="G11" s="28" t="s">
        <v>0</v>
      </c>
      <c r="H11" s="31" t="s">
        <v>173</v>
      </c>
    </row>
    <row r="12" spans="1:8" ht="15" customHeight="1" x14ac:dyDescent="0.25">
      <c r="A12" s="28"/>
      <c r="B12" s="30" t="s">
        <v>2</v>
      </c>
      <c r="C12" s="30" t="s">
        <v>3</v>
      </c>
      <c r="D12" s="30" t="s">
        <v>4</v>
      </c>
      <c r="E12" s="30" t="s">
        <v>5</v>
      </c>
      <c r="F12" s="30" t="s">
        <v>6</v>
      </c>
      <c r="G12" s="28"/>
      <c r="H12" s="32"/>
    </row>
    <row r="13" spans="1:8" ht="15" hidden="1" x14ac:dyDescent="0.25">
      <c r="A13" s="4"/>
      <c r="B13" s="4"/>
      <c r="C13" s="4"/>
      <c r="D13" s="4"/>
      <c r="E13" s="4"/>
      <c r="F13" s="4"/>
      <c r="G13" s="4"/>
      <c r="H13" s="23"/>
    </row>
    <row r="14" spans="1:8" ht="16.7" customHeight="1" x14ac:dyDescent="0.25">
      <c r="A14" s="5" t="s">
        <v>7</v>
      </c>
      <c r="B14" s="6"/>
      <c r="C14" s="6"/>
      <c r="D14" s="6"/>
      <c r="E14" s="6"/>
      <c r="F14" s="6"/>
      <c r="G14" s="7">
        <f>G16+G58+G62+G69+G84+G116+G121+G135+G142</f>
        <v>67747</v>
      </c>
      <c r="H14" s="7">
        <f>H16+H58+H62+H69+H84+H116+H121+H135+H142</f>
        <v>7918.1</v>
      </c>
    </row>
    <row r="15" spans="1:8" ht="133.69999999999999" customHeight="1" x14ac:dyDescent="0.25">
      <c r="A15" s="8" t="s">
        <v>8</v>
      </c>
      <c r="B15" s="6" t="s">
        <v>9</v>
      </c>
      <c r="C15" s="6"/>
      <c r="D15" s="6"/>
      <c r="E15" s="6"/>
      <c r="F15" s="6"/>
      <c r="G15" s="7">
        <f>G14</f>
        <v>67747</v>
      </c>
      <c r="H15" s="7">
        <f>H14</f>
        <v>7918.1</v>
      </c>
    </row>
    <row r="16" spans="1:8" ht="33.4" customHeight="1" x14ac:dyDescent="0.25">
      <c r="A16" s="8" t="s">
        <v>10</v>
      </c>
      <c r="B16" s="6" t="s">
        <v>9</v>
      </c>
      <c r="C16" s="6" t="s">
        <v>11</v>
      </c>
      <c r="D16" s="6" t="s">
        <v>12</v>
      </c>
      <c r="E16" s="6"/>
      <c r="F16" s="6"/>
      <c r="G16" s="7">
        <f>G17+G34+G41+G44+G47</f>
        <v>11779.4</v>
      </c>
      <c r="H16" s="7">
        <f>H17+H34+H41+H44+H47</f>
        <v>1694.3000000000002</v>
      </c>
    </row>
    <row r="17" spans="1:8" ht="117" customHeight="1" x14ac:dyDescent="0.25">
      <c r="A17" s="8" t="s">
        <v>13</v>
      </c>
      <c r="B17" s="6" t="s">
        <v>9</v>
      </c>
      <c r="C17" s="6" t="s">
        <v>11</v>
      </c>
      <c r="D17" s="6" t="s">
        <v>14</v>
      </c>
      <c r="E17" s="6"/>
      <c r="F17" s="6"/>
      <c r="G17" s="7">
        <f>G18+G20+G24+G26+G28+G30+G32</f>
        <v>8574.6</v>
      </c>
      <c r="H17" s="7">
        <f>H18+H20+H24+H26+H28+H30+H32</f>
        <v>1500.4</v>
      </c>
    </row>
    <row r="18" spans="1:8" ht="33.4" customHeight="1" x14ac:dyDescent="0.25">
      <c r="A18" s="9" t="s">
        <v>15</v>
      </c>
      <c r="B18" s="10" t="s">
        <v>9</v>
      </c>
      <c r="C18" s="10" t="s">
        <v>11</v>
      </c>
      <c r="D18" s="10" t="s">
        <v>14</v>
      </c>
      <c r="E18" s="10" t="s">
        <v>109</v>
      </c>
      <c r="F18" s="10"/>
      <c r="G18" s="11">
        <f>G19</f>
        <v>60</v>
      </c>
      <c r="H18" s="11">
        <f>H19</f>
        <v>25</v>
      </c>
    </row>
    <row r="19" spans="1:8" ht="66.95" customHeight="1" x14ac:dyDescent="0.25">
      <c r="A19" s="12" t="s">
        <v>16</v>
      </c>
      <c r="B19" s="13" t="s">
        <v>9</v>
      </c>
      <c r="C19" s="13" t="s">
        <v>11</v>
      </c>
      <c r="D19" s="13" t="s">
        <v>14</v>
      </c>
      <c r="E19" s="13" t="s">
        <v>109</v>
      </c>
      <c r="F19" s="13" t="s">
        <v>17</v>
      </c>
      <c r="G19" s="14">
        <v>60</v>
      </c>
      <c r="H19" s="23">
        <v>25</v>
      </c>
    </row>
    <row r="20" spans="1:8" ht="66.95" customHeight="1" x14ac:dyDescent="0.25">
      <c r="A20" s="9" t="s">
        <v>18</v>
      </c>
      <c r="B20" s="10" t="s">
        <v>9</v>
      </c>
      <c r="C20" s="10" t="s">
        <v>11</v>
      </c>
      <c r="D20" s="10" t="s">
        <v>14</v>
      </c>
      <c r="E20" s="10" t="s">
        <v>110</v>
      </c>
      <c r="F20" s="10"/>
      <c r="G20" s="11">
        <f>G21+G22+G23</f>
        <v>6847.1</v>
      </c>
      <c r="H20" s="11">
        <f>H21+H22+H23</f>
        <v>1237.7</v>
      </c>
    </row>
    <row r="21" spans="1:8" ht="50.1" customHeight="1" x14ac:dyDescent="0.25">
      <c r="A21" s="12" t="s">
        <v>19</v>
      </c>
      <c r="B21" s="13" t="s">
        <v>9</v>
      </c>
      <c r="C21" s="13" t="s">
        <v>11</v>
      </c>
      <c r="D21" s="13" t="s">
        <v>14</v>
      </c>
      <c r="E21" s="13" t="s">
        <v>110</v>
      </c>
      <c r="F21" s="13" t="s">
        <v>20</v>
      </c>
      <c r="G21" s="14">
        <v>5336.1</v>
      </c>
      <c r="H21" s="23">
        <v>862.1</v>
      </c>
    </row>
    <row r="22" spans="1:8" ht="66.95" customHeight="1" x14ac:dyDescent="0.25">
      <c r="A22" s="12" t="s">
        <v>16</v>
      </c>
      <c r="B22" s="13" t="s">
        <v>9</v>
      </c>
      <c r="C22" s="13" t="s">
        <v>11</v>
      </c>
      <c r="D22" s="13" t="s">
        <v>14</v>
      </c>
      <c r="E22" s="13" t="s">
        <v>110</v>
      </c>
      <c r="F22" s="13" t="s">
        <v>17</v>
      </c>
      <c r="G22" s="14">
        <v>1457</v>
      </c>
      <c r="H22" s="23">
        <v>369.8</v>
      </c>
    </row>
    <row r="23" spans="1:8" ht="33.4" customHeight="1" x14ac:dyDescent="0.25">
      <c r="A23" s="12" t="s">
        <v>21</v>
      </c>
      <c r="B23" s="13" t="s">
        <v>9</v>
      </c>
      <c r="C23" s="13" t="s">
        <v>11</v>
      </c>
      <c r="D23" s="13" t="s">
        <v>14</v>
      </c>
      <c r="E23" s="13" t="s">
        <v>110</v>
      </c>
      <c r="F23" s="13" t="s">
        <v>22</v>
      </c>
      <c r="G23" s="14">
        <v>54</v>
      </c>
      <c r="H23" s="23">
        <v>5.8</v>
      </c>
    </row>
    <row r="24" spans="1:8" ht="66.95" customHeight="1" x14ac:dyDescent="0.25">
      <c r="A24" s="9" t="s">
        <v>23</v>
      </c>
      <c r="B24" s="10" t="s">
        <v>9</v>
      </c>
      <c r="C24" s="10" t="s">
        <v>11</v>
      </c>
      <c r="D24" s="10" t="s">
        <v>14</v>
      </c>
      <c r="E24" s="10" t="s">
        <v>111</v>
      </c>
      <c r="F24" s="10"/>
      <c r="G24" s="11">
        <f>G25</f>
        <v>263.10000000000002</v>
      </c>
      <c r="H24" s="11">
        <f>H25</f>
        <v>22.5</v>
      </c>
    </row>
    <row r="25" spans="1:8" ht="50.1" customHeight="1" x14ac:dyDescent="0.25">
      <c r="A25" s="12" t="s">
        <v>19</v>
      </c>
      <c r="B25" s="13" t="s">
        <v>9</v>
      </c>
      <c r="C25" s="13" t="s">
        <v>11</v>
      </c>
      <c r="D25" s="13" t="s">
        <v>14</v>
      </c>
      <c r="E25" s="13" t="s">
        <v>111</v>
      </c>
      <c r="F25" s="13" t="s">
        <v>20</v>
      </c>
      <c r="G25" s="14">
        <v>263.10000000000002</v>
      </c>
      <c r="H25" s="23">
        <v>22.5</v>
      </c>
    </row>
    <row r="26" spans="1:8" ht="50.1" customHeight="1" x14ac:dyDescent="0.25">
      <c r="A26" s="9" t="s">
        <v>24</v>
      </c>
      <c r="B26" s="10" t="s">
        <v>9</v>
      </c>
      <c r="C26" s="10" t="s">
        <v>11</v>
      </c>
      <c r="D26" s="10" t="s">
        <v>14</v>
      </c>
      <c r="E26" s="10" t="s">
        <v>112</v>
      </c>
      <c r="F26" s="10"/>
      <c r="G26" s="11">
        <f>G27</f>
        <v>1377.1</v>
      </c>
      <c r="H26" s="11">
        <f>H27</f>
        <v>208.3</v>
      </c>
    </row>
    <row r="27" spans="1:8" ht="50.1" customHeight="1" x14ac:dyDescent="0.25">
      <c r="A27" s="12" t="s">
        <v>19</v>
      </c>
      <c r="B27" s="13" t="s">
        <v>9</v>
      </c>
      <c r="C27" s="13" t="s">
        <v>11</v>
      </c>
      <c r="D27" s="13" t="s">
        <v>14</v>
      </c>
      <c r="E27" s="13" t="s">
        <v>112</v>
      </c>
      <c r="F27" s="13" t="s">
        <v>20</v>
      </c>
      <c r="G27" s="14">
        <v>1377.1</v>
      </c>
      <c r="H27" s="23">
        <v>208.3</v>
      </c>
    </row>
    <row r="28" spans="1:8" ht="133.69999999999999" customHeight="1" x14ac:dyDescent="0.25">
      <c r="A28" s="9" t="s">
        <v>25</v>
      </c>
      <c r="B28" s="10" t="s">
        <v>9</v>
      </c>
      <c r="C28" s="10" t="s">
        <v>11</v>
      </c>
      <c r="D28" s="10" t="s">
        <v>14</v>
      </c>
      <c r="E28" s="10" t="s">
        <v>113</v>
      </c>
      <c r="F28" s="10"/>
      <c r="G28" s="11">
        <f>G29</f>
        <v>5.5</v>
      </c>
      <c r="H28" s="11">
        <f>H29</f>
        <v>1.4</v>
      </c>
    </row>
    <row r="29" spans="1:8" ht="33.4" customHeight="1" x14ac:dyDescent="0.25">
      <c r="A29" s="12" t="s">
        <v>26</v>
      </c>
      <c r="B29" s="13" t="s">
        <v>9</v>
      </c>
      <c r="C29" s="13" t="s">
        <v>11</v>
      </c>
      <c r="D29" s="13" t="s">
        <v>14</v>
      </c>
      <c r="E29" s="13" t="s">
        <v>113</v>
      </c>
      <c r="F29" s="13" t="s">
        <v>27</v>
      </c>
      <c r="G29" s="14">
        <v>5.5</v>
      </c>
      <c r="H29" s="23">
        <v>1.4</v>
      </c>
    </row>
    <row r="30" spans="1:8" ht="100.35" customHeight="1" x14ac:dyDescent="0.25">
      <c r="A30" s="9" t="s">
        <v>28</v>
      </c>
      <c r="B30" s="10" t="s">
        <v>9</v>
      </c>
      <c r="C30" s="10" t="s">
        <v>11</v>
      </c>
      <c r="D30" s="10" t="s">
        <v>14</v>
      </c>
      <c r="E30" s="10" t="s">
        <v>114</v>
      </c>
      <c r="F30" s="10"/>
      <c r="G30" s="11">
        <f>G31</f>
        <v>18.8</v>
      </c>
      <c r="H30" s="11">
        <f>H31</f>
        <v>4.7</v>
      </c>
    </row>
    <row r="31" spans="1:8" ht="33.4" customHeight="1" x14ac:dyDescent="0.25">
      <c r="A31" s="12" t="s">
        <v>26</v>
      </c>
      <c r="B31" s="13" t="s">
        <v>9</v>
      </c>
      <c r="C31" s="13" t="s">
        <v>11</v>
      </c>
      <c r="D31" s="13" t="s">
        <v>14</v>
      </c>
      <c r="E31" s="13" t="s">
        <v>114</v>
      </c>
      <c r="F31" s="13" t="s">
        <v>27</v>
      </c>
      <c r="G31" s="14">
        <v>18.8</v>
      </c>
      <c r="H31" s="23">
        <v>4.7</v>
      </c>
    </row>
    <row r="32" spans="1:8" ht="66.95" customHeight="1" x14ac:dyDescent="0.25">
      <c r="A32" s="9" t="s">
        <v>29</v>
      </c>
      <c r="B32" s="10" t="s">
        <v>9</v>
      </c>
      <c r="C32" s="10" t="s">
        <v>11</v>
      </c>
      <c r="D32" s="10" t="s">
        <v>14</v>
      </c>
      <c r="E32" s="10" t="s">
        <v>115</v>
      </c>
      <c r="F32" s="10"/>
      <c r="G32" s="11">
        <f>G33</f>
        <v>3</v>
      </c>
      <c r="H32" s="11">
        <f>H33</f>
        <v>0.8</v>
      </c>
    </row>
    <row r="33" spans="1:8" ht="33.4" customHeight="1" x14ac:dyDescent="0.25">
      <c r="A33" s="12" t="s">
        <v>26</v>
      </c>
      <c r="B33" s="13" t="s">
        <v>9</v>
      </c>
      <c r="C33" s="13" t="s">
        <v>11</v>
      </c>
      <c r="D33" s="13" t="s">
        <v>14</v>
      </c>
      <c r="E33" s="13" t="s">
        <v>115</v>
      </c>
      <c r="F33" s="13" t="s">
        <v>27</v>
      </c>
      <c r="G33" s="14">
        <v>3</v>
      </c>
      <c r="H33" s="23">
        <v>0.8</v>
      </c>
    </row>
    <row r="34" spans="1:8" ht="83.65" customHeight="1" x14ac:dyDescent="0.25">
      <c r="A34" s="8" t="s">
        <v>30</v>
      </c>
      <c r="B34" s="6" t="s">
        <v>9</v>
      </c>
      <c r="C34" s="6" t="s">
        <v>11</v>
      </c>
      <c r="D34" s="6" t="s">
        <v>31</v>
      </c>
      <c r="E34" s="6"/>
      <c r="F34" s="6"/>
      <c r="G34" s="7">
        <f>G35+G37+G39</f>
        <v>462.3</v>
      </c>
      <c r="H34" s="7">
        <f>H35+H37+H39</f>
        <v>128.4</v>
      </c>
    </row>
    <row r="35" spans="1:8" ht="83.65" customHeight="1" x14ac:dyDescent="0.25">
      <c r="A35" s="9" t="s">
        <v>32</v>
      </c>
      <c r="B35" s="10" t="s">
        <v>9</v>
      </c>
      <c r="C35" s="10" t="s">
        <v>11</v>
      </c>
      <c r="D35" s="10" t="s">
        <v>31</v>
      </c>
      <c r="E35" s="10" t="s">
        <v>116</v>
      </c>
      <c r="F35" s="10"/>
      <c r="G35" s="11">
        <f>G36</f>
        <v>51</v>
      </c>
      <c r="H35" s="11">
        <f>H36</f>
        <v>25.5</v>
      </c>
    </row>
    <row r="36" spans="1:8" ht="33.4" customHeight="1" x14ac:dyDescent="0.25">
      <c r="A36" s="12" t="s">
        <v>26</v>
      </c>
      <c r="B36" s="13" t="s">
        <v>9</v>
      </c>
      <c r="C36" s="13" t="s">
        <v>11</v>
      </c>
      <c r="D36" s="13" t="s">
        <v>31</v>
      </c>
      <c r="E36" s="13" t="s">
        <v>116</v>
      </c>
      <c r="F36" s="13" t="s">
        <v>27</v>
      </c>
      <c r="G36" s="14">
        <v>51</v>
      </c>
      <c r="H36" s="23">
        <v>25.5</v>
      </c>
    </row>
    <row r="37" spans="1:8" ht="66.95" customHeight="1" x14ac:dyDescent="0.25">
      <c r="A37" s="9" t="s">
        <v>33</v>
      </c>
      <c r="B37" s="10" t="s">
        <v>9</v>
      </c>
      <c r="C37" s="10" t="s">
        <v>11</v>
      </c>
      <c r="D37" s="10" t="s">
        <v>31</v>
      </c>
      <c r="E37" s="10" t="s">
        <v>117</v>
      </c>
      <c r="F37" s="10"/>
      <c r="G37" s="11">
        <f>G38</f>
        <v>314.8</v>
      </c>
      <c r="H37" s="11">
        <f>H38</f>
        <v>78.8</v>
      </c>
    </row>
    <row r="38" spans="1:8" ht="33.4" customHeight="1" x14ac:dyDescent="0.25">
      <c r="A38" s="12" t="s">
        <v>26</v>
      </c>
      <c r="B38" s="13" t="s">
        <v>9</v>
      </c>
      <c r="C38" s="13" t="s">
        <v>11</v>
      </c>
      <c r="D38" s="13" t="s">
        <v>31</v>
      </c>
      <c r="E38" s="13" t="s">
        <v>117</v>
      </c>
      <c r="F38" s="13" t="s">
        <v>27</v>
      </c>
      <c r="G38" s="14">
        <v>314.8</v>
      </c>
      <c r="H38" s="23">
        <v>78.8</v>
      </c>
    </row>
    <row r="39" spans="1:8" ht="83.65" customHeight="1" x14ac:dyDescent="0.25">
      <c r="A39" s="9" t="s">
        <v>34</v>
      </c>
      <c r="B39" s="10" t="s">
        <v>9</v>
      </c>
      <c r="C39" s="10" t="s">
        <v>11</v>
      </c>
      <c r="D39" s="10" t="s">
        <v>31</v>
      </c>
      <c r="E39" s="10" t="s">
        <v>118</v>
      </c>
      <c r="F39" s="10"/>
      <c r="G39" s="11">
        <f>G40</f>
        <v>96.5</v>
      </c>
      <c r="H39" s="11">
        <f>H40</f>
        <v>24.1</v>
      </c>
    </row>
    <row r="40" spans="1:8" ht="33.4" customHeight="1" x14ac:dyDescent="0.25">
      <c r="A40" s="12" t="s">
        <v>26</v>
      </c>
      <c r="B40" s="13" t="s">
        <v>9</v>
      </c>
      <c r="C40" s="13" t="s">
        <v>11</v>
      </c>
      <c r="D40" s="13" t="s">
        <v>31</v>
      </c>
      <c r="E40" s="13" t="s">
        <v>118</v>
      </c>
      <c r="F40" s="13" t="s">
        <v>27</v>
      </c>
      <c r="G40" s="14">
        <v>96.5</v>
      </c>
      <c r="H40" s="23">
        <v>24.1</v>
      </c>
    </row>
    <row r="41" spans="1:8" ht="33.4" customHeight="1" x14ac:dyDescent="0.25">
      <c r="A41" s="8" t="s">
        <v>119</v>
      </c>
      <c r="B41" s="6" t="s">
        <v>9</v>
      </c>
      <c r="C41" s="6" t="s">
        <v>11</v>
      </c>
      <c r="D41" s="6" t="s">
        <v>81</v>
      </c>
      <c r="E41" s="6"/>
      <c r="F41" s="6"/>
      <c r="G41" s="7">
        <f>G42</f>
        <v>542</v>
      </c>
      <c r="H41" s="7">
        <f>H42</f>
        <v>0</v>
      </c>
    </row>
    <row r="42" spans="1:8" ht="50.1" customHeight="1" x14ac:dyDescent="0.25">
      <c r="A42" s="9" t="s">
        <v>120</v>
      </c>
      <c r="B42" s="10" t="s">
        <v>9</v>
      </c>
      <c r="C42" s="10" t="s">
        <v>11</v>
      </c>
      <c r="D42" s="10" t="s">
        <v>81</v>
      </c>
      <c r="E42" s="10" t="s">
        <v>121</v>
      </c>
      <c r="F42" s="10"/>
      <c r="G42" s="11">
        <f>G43</f>
        <v>542</v>
      </c>
      <c r="H42" s="11">
        <f>H43</f>
        <v>0</v>
      </c>
    </row>
    <row r="43" spans="1:8" ht="33.4" customHeight="1" x14ac:dyDescent="0.25">
      <c r="A43" s="12" t="s">
        <v>122</v>
      </c>
      <c r="B43" s="13" t="s">
        <v>9</v>
      </c>
      <c r="C43" s="13" t="s">
        <v>11</v>
      </c>
      <c r="D43" s="13" t="s">
        <v>81</v>
      </c>
      <c r="E43" s="13" t="s">
        <v>121</v>
      </c>
      <c r="F43" s="13" t="s">
        <v>102</v>
      </c>
      <c r="G43" s="14">
        <v>542</v>
      </c>
      <c r="H43" s="23">
        <v>0</v>
      </c>
    </row>
    <row r="44" spans="1:8" ht="16.7" customHeight="1" x14ac:dyDescent="0.25">
      <c r="A44" s="8" t="s">
        <v>35</v>
      </c>
      <c r="B44" s="6" t="s">
        <v>9</v>
      </c>
      <c r="C44" s="6" t="s">
        <v>11</v>
      </c>
      <c r="D44" s="6" t="s">
        <v>36</v>
      </c>
      <c r="E44" s="6"/>
      <c r="F44" s="6"/>
      <c r="G44" s="7">
        <f>G45</f>
        <v>30</v>
      </c>
      <c r="H44" s="7">
        <f>H45</f>
        <v>0</v>
      </c>
    </row>
    <row r="45" spans="1:8" ht="33.4" customHeight="1" x14ac:dyDescent="0.25">
      <c r="A45" s="9" t="s">
        <v>37</v>
      </c>
      <c r="B45" s="10" t="s">
        <v>9</v>
      </c>
      <c r="C45" s="10" t="s">
        <v>11</v>
      </c>
      <c r="D45" s="10" t="s">
        <v>36</v>
      </c>
      <c r="E45" s="10" t="s">
        <v>123</v>
      </c>
      <c r="F45" s="10"/>
      <c r="G45" s="11">
        <f>G46</f>
        <v>30</v>
      </c>
      <c r="H45" s="11">
        <f>H46</f>
        <v>0</v>
      </c>
    </row>
    <row r="46" spans="1:8" ht="33.4" customHeight="1" x14ac:dyDescent="0.25">
      <c r="A46" s="12" t="s">
        <v>38</v>
      </c>
      <c r="B46" s="13" t="s">
        <v>9</v>
      </c>
      <c r="C46" s="13" t="s">
        <v>11</v>
      </c>
      <c r="D46" s="13" t="s">
        <v>36</v>
      </c>
      <c r="E46" s="13" t="s">
        <v>123</v>
      </c>
      <c r="F46" s="13" t="s">
        <v>39</v>
      </c>
      <c r="G46" s="14">
        <v>30</v>
      </c>
      <c r="H46" s="23">
        <v>0</v>
      </c>
    </row>
    <row r="47" spans="1:8" ht="33.4" customHeight="1" x14ac:dyDescent="0.25">
      <c r="A47" s="8" t="s">
        <v>40</v>
      </c>
      <c r="B47" s="6" t="s">
        <v>9</v>
      </c>
      <c r="C47" s="6" t="s">
        <v>11</v>
      </c>
      <c r="D47" s="6" t="s">
        <v>41</v>
      </c>
      <c r="E47" s="6"/>
      <c r="F47" s="6"/>
      <c r="G47" s="7">
        <f>G48+G50+G56</f>
        <v>2170.5</v>
      </c>
      <c r="H47" s="7">
        <f>H48+H50+H56</f>
        <v>65.5</v>
      </c>
    </row>
    <row r="48" spans="1:8" ht="47.25" customHeight="1" x14ac:dyDescent="0.25">
      <c r="A48" s="16" t="s">
        <v>157</v>
      </c>
      <c r="B48" s="17" t="s">
        <v>9</v>
      </c>
      <c r="C48" s="17" t="s">
        <v>11</v>
      </c>
      <c r="D48" s="17" t="s">
        <v>41</v>
      </c>
      <c r="E48" s="17" t="s">
        <v>158</v>
      </c>
      <c r="F48" s="6"/>
      <c r="G48" s="15">
        <f>G49</f>
        <v>3.5</v>
      </c>
      <c r="H48" s="15">
        <f>H49</f>
        <v>0</v>
      </c>
    </row>
    <row r="49" spans="1:8" ht="48.75" customHeight="1" x14ac:dyDescent="0.25">
      <c r="A49" s="18" t="s">
        <v>16</v>
      </c>
      <c r="B49" s="19" t="s">
        <v>9</v>
      </c>
      <c r="C49" s="19" t="s">
        <v>11</v>
      </c>
      <c r="D49" s="19" t="s">
        <v>41</v>
      </c>
      <c r="E49" s="19" t="s">
        <v>158</v>
      </c>
      <c r="F49" s="19" t="s">
        <v>17</v>
      </c>
      <c r="G49" s="15">
        <v>3.5</v>
      </c>
      <c r="H49" s="23">
        <v>0</v>
      </c>
    </row>
    <row r="50" spans="1:8" ht="33.4" customHeight="1" x14ac:dyDescent="0.25">
      <c r="A50" s="9" t="s">
        <v>42</v>
      </c>
      <c r="B50" s="10" t="s">
        <v>9</v>
      </c>
      <c r="C50" s="10" t="s">
        <v>11</v>
      </c>
      <c r="D50" s="10" t="s">
        <v>41</v>
      </c>
      <c r="E50" s="10" t="s">
        <v>124</v>
      </c>
      <c r="F50" s="10"/>
      <c r="G50" s="11">
        <f>G51+G53+G55+G52+G54</f>
        <v>2017</v>
      </c>
      <c r="H50" s="11">
        <f>H51+H53+H55+H52+H54</f>
        <v>52.5</v>
      </c>
    </row>
    <row r="51" spans="1:8" ht="50.1" customHeight="1" x14ac:dyDescent="0.25">
      <c r="A51" s="12" t="s">
        <v>19</v>
      </c>
      <c r="B51" s="13" t="s">
        <v>9</v>
      </c>
      <c r="C51" s="13" t="s">
        <v>11</v>
      </c>
      <c r="D51" s="13" t="s">
        <v>41</v>
      </c>
      <c r="E51" s="13" t="s">
        <v>124</v>
      </c>
      <c r="F51" s="13" t="s">
        <v>20</v>
      </c>
      <c r="G51" s="14">
        <v>61</v>
      </c>
      <c r="H51" s="23">
        <v>16.8</v>
      </c>
    </row>
    <row r="52" spans="1:8" ht="50.1" customHeight="1" x14ac:dyDescent="0.25">
      <c r="A52" s="12" t="s">
        <v>16</v>
      </c>
      <c r="B52" s="13" t="s">
        <v>9</v>
      </c>
      <c r="C52" s="13" t="s">
        <v>11</v>
      </c>
      <c r="D52" s="13" t="s">
        <v>41</v>
      </c>
      <c r="E52" s="13" t="s">
        <v>124</v>
      </c>
      <c r="F52" s="13" t="s">
        <v>17</v>
      </c>
      <c r="G52" s="14">
        <v>1890</v>
      </c>
      <c r="H52" s="23">
        <v>0</v>
      </c>
    </row>
    <row r="53" spans="1:8" ht="33.4" customHeight="1" x14ac:dyDescent="0.25">
      <c r="A53" s="12" t="s">
        <v>43</v>
      </c>
      <c r="B53" s="13" t="s">
        <v>9</v>
      </c>
      <c r="C53" s="13" t="s">
        <v>11</v>
      </c>
      <c r="D53" s="13" t="s">
        <v>41</v>
      </c>
      <c r="E53" s="13" t="s">
        <v>124</v>
      </c>
      <c r="F53" s="13" t="s">
        <v>44</v>
      </c>
      <c r="G53" s="14">
        <v>16</v>
      </c>
      <c r="H53" s="23">
        <v>0</v>
      </c>
    </row>
    <row r="54" spans="1:8" ht="46.5" customHeight="1" x14ac:dyDescent="0.25">
      <c r="A54" s="12" t="s">
        <v>175</v>
      </c>
      <c r="B54" s="13" t="s">
        <v>9</v>
      </c>
      <c r="C54" s="13" t="s">
        <v>11</v>
      </c>
      <c r="D54" s="13" t="s">
        <v>41</v>
      </c>
      <c r="E54" s="13" t="s">
        <v>124</v>
      </c>
      <c r="F54" s="13" t="s">
        <v>174</v>
      </c>
      <c r="G54" s="14">
        <v>35.700000000000003</v>
      </c>
      <c r="H54" s="23">
        <v>35.700000000000003</v>
      </c>
    </row>
    <row r="55" spans="1:8" ht="33.4" customHeight="1" x14ac:dyDescent="0.25">
      <c r="A55" s="12" t="s">
        <v>21</v>
      </c>
      <c r="B55" s="13" t="s">
        <v>9</v>
      </c>
      <c r="C55" s="13" t="s">
        <v>11</v>
      </c>
      <c r="D55" s="13" t="s">
        <v>41</v>
      </c>
      <c r="E55" s="13" t="s">
        <v>124</v>
      </c>
      <c r="F55" s="13" t="s">
        <v>22</v>
      </c>
      <c r="G55" s="14">
        <v>14.3</v>
      </c>
      <c r="H55" s="23">
        <v>0</v>
      </c>
    </row>
    <row r="56" spans="1:8" ht="66.95" customHeight="1" x14ac:dyDescent="0.25">
      <c r="A56" s="9" t="s">
        <v>125</v>
      </c>
      <c r="B56" s="10" t="s">
        <v>9</v>
      </c>
      <c r="C56" s="10" t="s">
        <v>11</v>
      </c>
      <c r="D56" s="10" t="s">
        <v>41</v>
      </c>
      <c r="E56" s="10" t="s">
        <v>126</v>
      </c>
      <c r="F56" s="10"/>
      <c r="G56" s="11">
        <f>G57</f>
        <v>150</v>
      </c>
      <c r="H56" s="11">
        <f>H57</f>
        <v>13</v>
      </c>
    </row>
    <row r="57" spans="1:8" ht="66.95" customHeight="1" x14ac:dyDescent="0.25">
      <c r="A57" s="12" t="s">
        <v>16</v>
      </c>
      <c r="B57" s="13" t="s">
        <v>9</v>
      </c>
      <c r="C57" s="13" t="s">
        <v>11</v>
      </c>
      <c r="D57" s="13" t="s">
        <v>41</v>
      </c>
      <c r="E57" s="13" t="s">
        <v>126</v>
      </c>
      <c r="F57" s="13" t="s">
        <v>17</v>
      </c>
      <c r="G57" s="14">
        <v>150</v>
      </c>
      <c r="H57" s="23">
        <v>13</v>
      </c>
    </row>
    <row r="58" spans="1:8" ht="16.7" customHeight="1" x14ac:dyDescent="0.25">
      <c r="A58" s="8" t="s">
        <v>45</v>
      </c>
      <c r="B58" s="6" t="s">
        <v>9</v>
      </c>
      <c r="C58" s="6" t="s">
        <v>46</v>
      </c>
      <c r="D58" s="6" t="s">
        <v>12</v>
      </c>
      <c r="E58" s="6"/>
      <c r="F58" s="6"/>
      <c r="G58" s="7">
        <f>G59</f>
        <v>278.3</v>
      </c>
      <c r="H58" s="7">
        <f>H59</f>
        <v>48.3</v>
      </c>
    </row>
    <row r="59" spans="1:8" ht="33.4" customHeight="1" x14ac:dyDescent="0.25">
      <c r="A59" s="8" t="s">
        <v>47</v>
      </c>
      <c r="B59" s="6" t="s">
        <v>9</v>
      </c>
      <c r="C59" s="6" t="s">
        <v>46</v>
      </c>
      <c r="D59" s="6" t="s">
        <v>48</v>
      </c>
      <c r="E59" s="6"/>
      <c r="F59" s="6"/>
      <c r="G59" s="7">
        <f>G60</f>
        <v>278.3</v>
      </c>
      <c r="H59" s="7">
        <f>H60</f>
        <v>48.3</v>
      </c>
    </row>
    <row r="60" spans="1:8" ht="66.95" customHeight="1" x14ac:dyDescent="0.25">
      <c r="A60" s="9" t="s">
        <v>49</v>
      </c>
      <c r="B60" s="10" t="s">
        <v>9</v>
      </c>
      <c r="C60" s="10" t="s">
        <v>46</v>
      </c>
      <c r="D60" s="10" t="s">
        <v>48</v>
      </c>
      <c r="E60" s="10" t="s">
        <v>127</v>
      </c>
      <c r="F60" s="10"/>
      <c r="G60" s="11">
        <f>G61</f>
        <v>278.3</v>
      </c>
      <c r="H60" s="11">
        <f>H61</f>
        <v>48.3</v>
      </c>
    </row>
    <row r="61" spans="1:8" ht="50.1" customHeight="1" x14ac:dyDescent="0.25">
      <c r="A61" s="12" t="s">
        <v>19</v>
      </c>
      <c r="B61" s="13" t="s">
        <v>9</v>
      </c>
      <c r="C61" s="13" t="s">
        <v>46</v>
      </c>
      <c r="D61" s="13" t="s">
        <v>48</v>
      </c>
      <c r="E61" s="13" t="s">
        <v>127</v>
      </c>
      <c r="F61" s="13" t="s">
        <v>20</v>
      </c>
      <c r="G61" s="14">
        <v>278.3</v>
      </c>
      <c r="H61" s="23">
        <v>48.3</v>
      </c>
    </row>
    <row r="62" spans="1:8" ht="50.1" customHeight="1" x14ac:dyDescent="0.25">
      <c r="A62" s="8" t="s">
        <v>50</v>
      </c>
      <c r="B62" s="6" t="s">
        <v>9</v>
      </c>
      <c r="C62" s="6" t="s">
        <v>48</v>
      </c>
      <c r="D62" s="6" t="s">
        <v>12</v>
      </c>
      <c r="E62" s="6"/>
      <c r="F62" s="6"/>
      <c r="G62" s="7">
        <f>G63+G66</f>
        <v>115</v>
      </c>
      <c r="H62" s="7">
        <f>H63+H66</f>
        <v>0</v>
      </c>
    </row>
    <row r="63" spans="1:8" ht="66.95" customHeight="1" x14ac:dyDescent="0.25">
      <c r="A63" s="8" t="s">
        <v>51</v>
      </c>
      <c r="B63" s="6" t="s">
        <v>9</v>
      </c>
      <c r="C63" s="6" t="s">
        <v>48</v>
      </c>
      <c r="D63" s="6" t="s">
        <v>52</v>
      </c>
      <c r="E63" s="6"/>
      <c r="F63" s="6"/>
      <c r="G63" s="7">
        <f>G64</f>
        <v>100</v>
      </c>
      <c r="H63" s="7">
        <f>H64</f>
        <v>0</v>
      </c>
    </row>
    <row r="64" spans="1:8" ht="83.65" customHeight="1" x14ac:dyDescent="0.25">
      <c r="A64" s="9" t="s">
        <v>53</v>
      </c>
      <c r="B64" s="10" t="s">
        <v>9</v>
      </c>
      <c r="C64" s="10" t="s">
        <v>48</v>
      </c>
      <c r="D64" s="10" t="s">
        <v>52</v>
      </c>
      <c r="E64" s="10" t="s">
        <v>128</v>
      </c>
      <c r="F64" s="10"/>
      <c r="G64" s="11">
        <f>G65</f>
        <v>100</v>
      </c>
      <c r="H64" s="11">
        <f>H65</f>
        <v>0</v>
      </c>
    </row>
    <row r="65" spans="1:8" ht="66.95" customHeight="1" x14ac:dyDescent="0.25">
      <c r="A65" s="12" t="s">
        <v>16</v>
      </c>
      <c r="B65" s="13" t="s">
        <v>9</v>
      </c>
      <c r="C65" s="13" t="s">
        <v>48</v>
      </c>
      <c r="D65" s="13" t="s">
        <v>52</v>
      </c>
      <c r="E65" s="13" t="s">
        <v>128</v>
      </c>
      <c r="F65" s="13" t="s">
        <v>17</v>
      </c>
      <c r="G65" s="14">
        <v>100</v>
      </c>
      <c r="H65" s="23">
        <v>0</v>
      </c>
    </row>
    <row r="66" spans="1:8" ht="33.4" customHeight="1" x14ac:dyDescent="0.25">
      <c r="A66" s="8" t="s">
        <v>54</v>
      </c>
      <c r="B66" s="6" t="s">
        <v>9</v>
      </c>
      <c r="C66" s="6" t="s">
        <v>48</v>
      </c>
      <c r="D66" s="6" t="s">
        <v>55</v>
      </c>
      <c r="E66" s="6"/>
      <c r="F66" s="6"/>
      <c r="G66" s="7">
        <f>G67</f>
        <v>15</v>
      </c>
      <c r="H66" s="7">
        <f>H67</f>
        <v>0</v>
      </c>
    </row>
    <row r="67" spans="1:8" ht="50.1" customHeight="1" x14ac:dyDescent="0.25">
      <c r="A67" s="9" t="s">
        <v>56</v>
      </c>
      <c r="B67" s="10" t="s">
        <v>9</v>
      </c>
      <c r="C67" s="10" t="s">
        <v>48</v>
      </c>
      <c r="D67" s="10" t="s">
        <v>55</v>
      </c>
      <c r="E67" s="10" t="s">
        <v>129</v>
      </c>
      <c r="F67" s="10"/>
      <c r="G67" s="11">
        <f>G68</f>
        <v>15</v>
      </c>
      <c r="H67" s="11">
        <f>H68</f>
        <v>0</v>
      </c>
    </row>
    <row r="68" spans="1:8" ht="66.95" customHeight="1" x14ac:dyDescent="0.25">
      <c r="A68" s="12" t="s">
        <v>16</v>
      </c>
      <c r="B68" s="13" t="s">
        <v>9</v>
      </c>
      <c r="C68" s="13" t="s">
        <v>48</v>
      </c>
      <c r="D68" s="13" t="s">
        <v>55</v>
      </c>
      <c r="E68" s="13" t="s">
        <v>129</v>
      </c>
      <c r="F68" s="13" t="s">
        <v>17</v>
      </c>
      <c r="G68" s="14">
        <v>15</v>
      </c>
      <c r="H68" s="23">
        <v>0</v>
      </c>
    </row>
    <row r="69" spans="1:8" ht="16.7" customHeight="1" x14ac:dyDescent="0.25">
      <c r="A69" s="8" t="s">
        <v>57</v>
      </c>
      <c r="B69" s="6" t="s">
        <v>9</v>
      </c>
      <c r="C69" s="6" t="s">
        <v>14</v>
      </c>
      <c r="D69" s="6" t="s">
        <v>12</v>
      </c>
      <c r="E69" s="6"/>
      <c r="F69" s="6"/>
      <c r="G69" s="7">
        <f>G70+G77</f>
        <v>2490</v>
      </c>
      <c r="H69" s="7">
        <f>H70+H77</f>
        <v>213.5</v>
      </c>
    </row>
    <row r="70" spans="1:8" ht="33.4" customHeight="1" x14ac:dyDescent="0.25">
      <c r="A70" s="8" t="s">
        <v>58</v>
      </c>
      <c r="B70" s="6" t="s">
        <v>9</v>
      </c>
      <c r="C70" s="6" t="s">
        <v>14</v>
      </c>
      <c r="D70" s="6" t="s">
        <v>52</v>
      </c>
      <c r="E70" s="6"/>
      <c r="F70" s="6"/>
      <c r="G70" s="7">
        <f>G71+G73+G75</f>
        <v>2250</v>
      </c>
      <c r="H70" s="7">
        <f>H71+H73+H75</f>
        <v>213.5</v>
      </c>
    </row>
    <row r="71" spans="1:8" ht="33.4" customHeight="1" x14ac:dyDescent="0.25">
      <c r="A71" s="9" t="s">
        <v>59</v>
      </c>
      <c r="B71" s="10" t="s">
        <v>9</v>
      </c>
      <c r="C71" s="10" t="s">
        <v>14</v>
      </c>
      <c r="D71" s="10" t="s">
        <v>52</v>
      </c>
      <c r="E71" s="10" t="s">
        <v>130</v>
      </c>
      <c r="F71" s="10"/>
      <c r="G71" s="11">
        <f>G72</f>
        <v>1200</v>
      </c>
      <c r="H71" s="11">
        <f>H72</f>
        <v>201.5</v>
      </c>
    </row>
    <row r="72" spans="1:8" ht="66.95" customHeight="1" x14ac:dyDescent="0.25">
      <c r="A72" s="12" t="s">
        <v>16</v>
      </c>
      <c r="B72" s="13" t="s">
        <v>9</v>
      </c>
      <c r="C72" s="13" t="s">
        <v>14</v>
      </c>
      <c r="D72" s="13" t="s">
        <v>52</v>
      </c>
      <c r="E72" s="13" t="s">
        <v>130</v>
      </c>
      <c r="F72" s="13" t="s">
        <v>17</v>
      </c>
      <c r="G72" s="14">
        <v>1200</v>
      </c>
      <c r="H72" s="23">
        <v>201.5</v>
      </c>
    </row>
    <row r="73" spans="1:8" ht="50.1" customHeight="1" x14ac:dyDescent="0.25">
      <c r="A73" s="9" t="s">
        <v>60</v>
      </c>
      <c r="B73" s="10" t="s">
        <v>9</v>
      </c>
      <c r="C73" s="10" t="s">
        <v>14</v>
      </c>
      <c r="D73" s="10" t="s">
        <v>52</v>
      </c>
      <c r="E73" s="10" t="s">
        <v>131</v>
      </c>
      <c r="F73" s="10"/>
      <c r="G73" s="11">
        <f>G74</f>
        <v>40</v>
      </c>
      <c r="H73" s="11">
        <f>H74</f>
        <v>12</v>
      </c>
    </row>
    <row r="74" spans="1:8" ht="66.95" customHeight="1" x14ac:dyDescent="0.25">
      <c r="A74" s="12" t="s">
        <v>16</v>
      </c>
      <c r="B74" s="13" t="s">
        <v>9</v>
      </c>
      <c r="C74" s="13" t="s">
        <v>14</v>
      </c>
      <c r="D74" s="13" t="s">
        <v>52</v>
      </c>
      <c r="E74" s="13" t="s">
        <v>131</v>
      </c>
      <c r="F74" s="13" t="s">
        <v>17</v>
      </c>
      <c r="G74" s="14">
        <v>40</v>
      </c>
      <c r="H74" s="23">
        <v>12</v>
      </c>
    </row>
    <row r="75" spans="1:8" ht="66.95" customHeight="1" x14ac:dyDescent="0.25">
      <c r="A75" s="9" t="s">
        <v>165</v>
      </c>
      <c r="B75" s="10" t="s">
        <v>9</v>
      </c>
      <c r="C75" s="10" t="s">
        <v>14</v>
      </c>
      <c r="D75" s="10" t="s">
        <v>52</v>
      </c>
      <c r="E75" s="10" t="s">
        <v>132</v>
      </c>
      <c r="F75" s="10"/>
      <c r="G75" s="11">
        <f>G76</f>
        <v>1010</v>
      </c>
      <c r="H75" s="11">
        <f>H76</f>
        <v>0</v>
      </c>
    </row>
    <row r="76" spans="1:8" ht="66.95" customHeight="1" x14ac:dyDescent="0.25">
      <c r="A76" s="12" t="s">
        <v>16</v>
      </c>
      <c r="B76" s="13" t="s">
        <v>9</v>
      </c>
      <c r="C76" s="13" t="s">
        <v>14</v>
      </c>
      <c r="D76" s="13" t="s">
        <v>52</v>
      </c>
      <c r="E76" s="13" t="s">
        <v>132</v>
      </c>
      <c r="F76" s="13" t="s">
        <v>17</v>
      </c>
      <c r="G76" s="14">
        <v>1010</v>
      </c>
      <c r="H76" s="23">
        <v>0</v>
      </c>
    </row>
    <row r="77" spans="1:8" ht="33.4" customHeight="1" x14ac:dyDescent="0.25">
      <c r="A77" s="8" t="s">
        <v>61</v>
      </c>
      <c r="B77" s="6" t="s">
        <v>9</v>
      </c>
      <c r="C77" s="6" t="s">
        <v>14</v>
      </c>
      <c r="D77" s="6" t="s">
        <v>62</v>
      </c>
      <c r="E77" s="6"/>
      <c r="F77" s="6"/>
      <c r="G77" s="7">
        <f>G78+G80+G82</f>
        <v>240</v>
      </c>
      <c r="H77" s="7">
        <f>H78+H80+H82</f>
        <v>0</v>
      </c>
    </row>
    <row r="78" spans="1:8" ht="33.4" customHeight="1" x14ac:dyDescent="0.25">
      <c r="A78" s="9" t="s">
        <v>63</v>
      </c>
      <c r="B78" s="10" t="s">
        <v>9</v>
      </c>
      <c r="C78" s="10" t="s">
        <v>14</v>
      </c>
      <c r="D78" s="10" t="s">
        <v>62</v>
      </c>
      <c r="E78" s="10" t="s">
        <v>133</v>
      </c>
      <c r="F78" s="10"/>
      <c r="G78" s="11">
        <f>G79</f>
        <v>100</v>
      </c>
      <c r="H78" s="11">
        <f>H79</f>
        <v>0</v>
      </c>
    </row>
    <row r="79" spans="1:8" ht="66.95" customHeight="1" x14ac:dyDescent="0.25">
      <c r="A79" s="12" t="s">
        <v>16</v>
      </c>
      <c r="B79" s="13" t="s">
        <v>9</v>
      </c>
      <c r="C79" s="13" t="s">
        <v>14</v>
      </c>
      <c r="D79" s="13" t="s">
        <v>62</v>
      </c>
      <c r="E79" s="13" t="s">
        <v>133</v>
      </c>
      <c r="F79" s="13" t="s">
        <v>17</v>
      </c>
      <c r="G79" s="14">
        <v>100</v>
      </c>
      <c r="H79" s="23">
        <v>0</v>
      </c>
    </row>
    <row r="80" spans="1:8" ht="33.4" customHeight="1" x14ac:dyDescent="0.25">
      <c r="A80" s="9" t="s">
        <v>64</v>
      </c>
      <c r="B80" s="10" t="s">
        <v>9</v>
      </c>
      <c r="C80" s="10" t="s">
        <v>14</v>
      </c>
      <c r="D80" s="10" t="s">
        <v>62</v>
      </c>
      <c r="E80" s="10" t="s">
        <v>134</v>
      </c>
      <c r="F80" s="10"/>
      <c r="G80" s="11">
        <f>G81</f>
        <v>10</v>
      </c>
      <c r="H80" s="11">
        <f>H81</f>
        <v>0</v>
      </c>
    </row>
    <row r="81" spans="1:8" ht="66.95" customHeight="1" x14ac:dyDescent="0.25">
      <c r="A81" s="12" t="s">
        <v>16</v>
      </c>
      <c r="B81" s="13" t="s">
        <v>9</v>
      </c>
      <c r="C81" s="13" t="s">
        <v>14</v>
      </c>
      <c r="D81" s="13" t="s">
        <v>62</v>
      </c>
      <c r="E81" s="13" t="s">
        <v>134</v>
      </c>
      <c r="F81" s="13" t="s">
        <v>17</v>
      </c>
      <c r="G81" s="14">
        <v>10</v>
      </c>
      <c r="H81" s="23">
        <v>0</v>
      </c>
    </row>
    <row r="82" spans="1:8" ht="40.5" customHeight="1" x14ac:dyDescent="0.25">
      <c r="A82" s="21" t="s">
        <v>177</v>
      </c>
      <c r="B82" s="10" t="s">
        <v>9</v>
      </c>
      <c r="C82" s="10" t="s">
        <v>14</v>
      </c>
      <c r="D82" s="10" t="s">
        <v>62</v>
      </c>
      <c r="E82" s="10" t="s">
        <v>176</v>
      </c>
      <c r="F82" s="10"/>
      <c r="G82" s="14">
        <f>G83</f>
        <v>130</v>
      </c>
      <c r="H82" s="14">
        <f>H83</f>
        <v>0</v>
      </c>
    </row>
    <row r="83" spans="1:8" ht="66.95" customHeight="1" x14ac:dyDescent="0.25">
      <c r="A83" s="12" t="s">
        <v>16</v>
      </c>
      <c r="B83" s="13" t="s">
        <v>9</v>
      </c>
      <c r="C83" s="13" t="s">
        <v>14</v>
      </c>
      <c r="D83" s="13" t="s">
        <v>62</v>
      </c>
      <c r="E83" s="20" t="s">
        <v>176</v>
      </c>
      <c r="F83" s="13" t="s">
        <v>17</v>
      </c>
      <c r="G83" s="14">
        <v>130</v>
      </c>
      <c r="H83" s="23">
        <v>0</v>
      </c>
    </row>
    <row r="84" spans="1:8" ht="33.4" customHeight="1" x14ac:dyDescent="0.25">
      <c r="A84" s="8" t="s">
        <v>65</v>
      </c>
      <c r="B84" s="6" t="s">
        <v>9</v>
      </c>
      <c r="C84" s="6" t="s">
        <v>66</v>
      </c>
      <c r="D84" s="6" t="s">
        <v>12</v>
      </c>
      <c r="E84" s="6"/>
      <c r="F84" s="6"/>
      <c r="G84" s="7">
        <f>G85+G92+G105</f>
        <v>32794.300000000003</v>
      </c>
      <c r="H84" s="7">
        <f>H85+H92+H105</f>
        <v>2275.3000000000002</v>
      </c>
    </row>
    <row r="85" spans="1:8" ht="16.7" customHeight="1" x14ac:dyDescent="0.25">
      <c r="A85" s="8" t="s">
        <v>67</v>
      </c>
      <c r="B85" s="6" t="s">
        <v>9</v>
      </c>
      <c r="C85" s="6" t="s">
        <v>66</v>
      </c>
      <c r="D85" s="6" t="s">
        <v>11</v>
      </c>
      <c r="E85" s="6"/>
      <c r="F85" s="6"/>
      <c r="G85" s="7">
        <f>G86+G88+G90</f>
        <v>1054.2</v>
      </c>
      <c r="H85" s="7">
        <f>H86+H88+H90</f>
        <v>194.10000000000002</v>
      </c>
    </row>
    <row r="86" spans="1:8" ht="133.69999999999999" customHeight="1" x14ac:dyDescent="0.25">
      <c r="A86" s="9" t="s">
        <v>135</v>
      </c>
      <c r="B86" s="10" t="s">
        <v>9</v>
      </c>
      <c r="C86" s="10" t="s">
        <v>66</v>
      </c>
      <c r="D86" s="10" t="s">
        <v>11</v>
      </c>
      <c r="E86" s="10" t="s">
        <v>136</v>
      </c>
      <c r="F86" s="10"/>
      <c r="G86" s="11">
        <f>G87</f>
        <v>100</v>
      </c>
      <c r="H86" s="11">
        <f>H87</f>
        <v>0</v>
      </c>
    </row>
    <row r="87" spans="1:8" ht="66.95" customHeight="1" x14ac:dyDescent="0.25">
      <c r="A87" s="12" t="s">
        <v>16</v>
      </c>
      <c r="B87" s="13" t="s">
        <v>9</v>
      </c>
      <c r="C87" s="13" t="s">
        <v>66</v>
      </c>
      <c r="D87" s="13" t="s">
        <v>11</v>
      </c>
      <c r="E87" s="13" t="s">
        <v>136</v>
      </c>
      <c r="F87" s="13" t="s">
        <v>17</v>
      </c>
      <c r="G87" s="14">
        <v>100</v>
      </c>
      <c r="H87" s="23">
        <v>0</v>
      </c>
    </row>
    <row r="88" spans="1:8" ht="33.4" customHeight="1" x14ac:dyDescent="0.25">
      <c r="A88" s="9" t="s">
        <v>68</v>
      </c>
      <c r="B88" s="10" t="s">
        <v>9</v>
      </c>
      <c r="C88" s="10" t="s">
        <v>66</v>
      </c>
      <c r="D88" s="10" t="s">
        <v>11</v>
      </c>
      <c r="E88" s="10" t="s">
        <v>137</v>
      </c>
      <c r="F88" s="10"/>
      <c r="G88" s="11">
        <f>G89</f>
        <v>300</v>
      </c>
      <c r="H88" s="11">
        <f>H89</f>
        <v>75.400000000000006</v>
      </c>
    </row>
    <row r="89" spans="1:8" ht="66.95" customHeight="1" x14ac:dyDescent="0.25">
      <c r="A89" s="12" t="s">
        <v>16</v>
      </c>
      <c r="B89" s="13" t="s">
        <v>9</v>
      </c>
      <c r="C89" s="13" t="s">
        <v>66</v>
      </c>
      <c r="D89" s="13" t="s">
        <v>11</v>
      </c>
      <c r="E89" s="13" t="s">
        <v>137</v>
      </c>
      <c r="F89" s="13" t="s">
        <v>17</v>
      </c>
      <c r="G89" s="14">
        <v>300</v>
      </c>
      <c r="H89" s="23">
        <v>75.400000000000006</v>
      </c>
    </row>
    <row r="90" spans="1:8" ht="66.95" customHeight="1" x14ac:dyDescent="0.25">
      <c r="A90" s="9" t="s">
        <v>69</v>
      </c>
      <c r="B90" s="10" t="s">
        <v>9</v>
      </c>
      <c r="C90" s="10" t="s">
        <v>66</v>
      </c>
      <c r="D90" s="10" t="s">
        <v>11</v>
      </c>
      <c r="E90" s="10" t="s">
        <v>138</v>
      </c>
      <c r="F90" s="10"/>
      <c r="G90" s="11">
        <f>G91</f>
        <v>654.20000000000005</v>
      </c>
      <c r="H90" s="11">
        <f>H91</f>
        <v>118.7</v>
      </c>
    </row>
    <row r="91" spans="1:8" ht="33.4" customHeight="1" x14ac:dyDescent="0.25">
      <c r="A91" s="12" t="s">
        <v>21</v>
      </c>
      <c r="B91" s="13" t="s">
        <v>9</v>
      </c>
      <c r="C91" s="13" t="s">
        <v>66</v>
      </c>
      <c r="D91" s="13" t="s">
        <v>11</v>
      </c>
      <c r="E91" s="13" t="s">
        <v>138</v>
      </c>
      <c r="F91" s="13" t="s">
        <v>22</v>
      </c>
      <c r="G91" s="14">
        <v>654.20000000000005</v>
      </c>
      <c r="H91" s="23">
        <v>118.7</v>
      </c>
    </row>
    <row r="92" spans="1:8" ht="16.7" customHeight="1" x14ac:dyDescent="0.25">
      <c r="A92" s="8" t="s">
        <v>70</v>
      </c>
      <c r="B92" s="6" t="s">
        <v>9</v>
      </c>
      <c r="C92" s="6" t="s">
        <v>66</v>
      </c>
      <c r="D92" s="6" t="s">
        <v>46</v>
      </c>
      <c r="E92" s="6"/>
      <c r="F92" s="6"/>
      <c r="G92" s="7">
        <f>G93+G95+G99+G103+G97+G101</f>
        <v>19387</v>
      </c>
      <c r="H92" s="7">
        <f>H93+H95+H99+H103+H97+H101</f>
        <v>1250.8</v>
      </c>
    </row>
    <row r="93" spans="1:8" ht="66.95" customHeight="1" x14ac:dyDescent="0.25">
      <c r="A93" s="9" t="s">
        <v>100</v>
      </c>
      <c r="B93" s="10" t="s">
        <v>9</v>
      </c>
      <c r="C93" s="10" t="s">
        <v>66</v>
      </c>
      <c r="D93" s="10" t="s">
        <v>46</v>
      </c>
      <c r="E93" s="10" t="s">
        <v>139</v>
      </c>
      <c r="F93" s="10"/>
      <c r="G93" s="11">
        <f>G94</f>
        <v>37</v>
      </c>
      <c r="H93" s="11">
        <f>H94</f>
        <v>0</v>
      </c>
    </row>
    <row r="94" spans="1:8" ht="66.95" customHeight="1" x14ac:dyDescent="0.25">
      <c r="A94" s="12" t="s">
        <v>16</v>
      </c>
      <c r="B94" s="13" t="s">
        <v>9</v>
      </c>
      <c r="C94" s="13" t="s">
        <v>66</v>
      </c>
      <c r="D94" s="13" t="s">
        <v>46</v>
      </c>
      <c r="E94" s="13" t="s">
        <v>139</v>
      </c>
      <c r="F94" s="13" t="s">
        <v>17</v>
      </c>
      <c r="G94" s="14">
        <v>37</v>
      </c>
      <c r="H94" s="23">
        <v>0</v>
      </c>
    </row>
    <row r="95" spans="1:8" ht="100.35" customHeight="1" x14ac:dyDescent="0.25">
      <c r="A95" s="9" t="s">
        <v>166</v>
      </c>
      <c r="B95" s="10" t="s">
        <v>9</v>
      </c>
      <c r="C95" s="10" t="s">
        <v>66</v>
      </c>
      <c r="D95" s="10" t="s">
        <v>46</v>
      </c>
      <c r="E95" s="10" t="s">
        <v>140</v>
      </c>
      <c r="F95" s="10"/>
      <c r="G95" s="11">
        <f>G96</f>
        <v>100</v>
      </c>
      <c r="H95" s="11">
        <f>H96</f>
        <v>0</v>
      </c>
    </row>
    <row r="96" spans="1:8" ht="66.95" customHeight="1" x14ac:dyDescent="0.25">
      <c r="A96" s="12" t="s">
        <v>16</v>
      </c>
      <c r="B96" s="13" t="s">
        <v>9</v>
      </c>
      <c r="C96" s="13" t="s">
        <v>66</v>
      </c>
      <c r="D96" s="13" t="s">
        <v>46</v>
      </c>
      <c r="E96" s="13" t="s">
        <v>140</v>
      </c>
      <c r="F96" s="13" t="s">
        <v>17</v>
      </c>
      <c r="G96" s="14">
        <v>100</v>
      </c>
      <c r="H96" s="23">
        <v>0</v>
      </c>
    </row>
    <row r="97" spans="1:8" ht="97.5" customHeight="1" x14ac:dyDescent="0.25">
      <c r="A97" s="21" t="s">
        <v>160</v>
      </c>
      <c r="B97" s="13" t="s">
        <v>9</v>
      </c>
      <c r="C97" s="13" t="s">
        <v>66</v>
      </c>
      <c r="D97" s="13" t="s">
        <v>46</v>
      </c>
      <c r="E97" s="10" t="s">
        <v>159</v>
      </c>
      <c r="F97" s="13"/>
      <c r="G97" s="14">
        <f>G98</f>
        <v>5346</v>
      </c>
      <c r="H97" s="14">
        <f>H98</f>
        <v>0</v>
      </c>
    </row>
    <row r="98" spans="1:8" ht="35.25" customHeight="1" x14ac:dyDescent="0.25">
      <c r="A98" s="12" t="s">
        <v>71</v>
      </c>
      <c r="B98" s="13" t="s">
        <v>9</v>
      </c>
      <c r="C98" s="13" t="s">
        <v>66</v>
      </c>
      <c r="D98" s="13" t="s">
        <v>46</v>
      </c>
      <c r="E98" s="20" t="s">
        <v>159</v>
      </c>
      <c r="F98" s="13" t="s">
        <v>72</v>
      </c>
      <c r="G98" s="14">
        <v>5346</v>
      </c>
      <c r="H98" s="23">
        <v>0</v>
      </c>
    </row>
    <row r="99" spans="1:8" ht="83.65" customHeight="1" x14ac:dyDescent="0.25">
      <c r="A99" s="9" t="s">
        <v>167</v>
      </c>
      <c r="B99" s="10" t="s">
        <v>9</v>
      </c>
      <c r="C99" s="10" t="s">
        <v>66</v>
      </c>
      <c r="D99" s="10" t="s">
        <v>46</v>
      </c>
      <c r="E99" s="10" t="s">
        <v>141</v>
      </c>
      <c r="F99" s="10"/>
      <c r="G99" s="11">
        <f>G100</f>
        <v>10404</v>
      </c>
      <c r="H99" s="11">
        <f>H100</f>
        <v>0</v>
      </c>
    </row>
    <row r="100" spans="1:8" ht="33.4" customHeight="1" x14ac:dyDescent="0.25">
      <c r="A100" s="12" t="s">
        <v>71</v>
      </c>
      <c r="B100" s="13" t="s">
        <v>9</v>
      </c>
      <c r="C100" s="13" t="s">
        <v>66</v>
      </c>
      <c r="D100" s="13" t="s">
        <v>46</v>
      </c>
      <c r="E100" s="13" t="s">
        <v>141</v>
      </c>
      <c r="F100" s="13" t="s">
        <v>72</v>
      </c>
      <c r="G100" s="14">
        <v>10404</v>
      </c>
      <c r="H100" s="23">
        <v>0</v>
      </c>
    </row>
    <row r="101" spans="1:8" ht="33.4" customHeight="1" x14ac:dyDescent="0.25">
      <c r="A101" s="12" t="s">
        <v>179</v>
      </c>
      <c r="B101" s="10" t="s">
        <v>9</v>
      </c>
      <c r="C101" s="10" t="s">
        <v>66</v>
      </c>
      <c r="D101" s="10" t="s">
        <v>46</v>
      </c>
      <c r="E101" s="10" t="s">
        <v>178</v>
      </c>
      <c r="F101" s="13"/>
      <c r="G101" s="14">
        <f>G102</f>
        <v>462.9</v>
      </c>
      <c r="H101" s="14">
        <f>H102</f>
        <v>0</v>
      </c>
    </row>
    <row r="102" spans="1:8" ht="45" customHeight="1" x14ac:dyDescent="0.25">
      <c r="A102" s="12" t="s">
        <v>16</v>
      </c>
      <c r="B102" s="13" t="s">
        <v>9</v>
      </c>
      <c r="C102" s="13" t="s">
        <v>66</v>
      </c>
      <c r="D102" s="13" t="s">
        <v>46</v>
      </c>
      <c r="E102" s="13" t="s">
        <v>178</v>
      </c>
      <c r="F102" s="13" t="s">
        <v>17</v>
      </c>
      <c r="G102" s="14">
        <v>462.9</v>
      </c>
      <c r="H102" s="23">
        <v>0</v>
      </c>
    </row>
    <row r="103" spans="1:8" ht="117" customHeight="1" x14ac:dyDescent="0.25">
      <c r="A103" s="9" t="s">
        <v>73</v>
      </c>
      <c r="B103" s="10" t="s">
        <v>9</v>
      </c>
      <c r="C103" s="10" t="s">
        <v>66</v>
      </c>
      <c r="D103" s="10" t="s">
        <v>46</v>
      </c>
      <c r="E103" s="10" t="s">
        <v>142</v>
      </c>
      <c r="F103" s="10"/>
      <c r="G103" s="11">
        <f>G104</f>
        <v>3037.1</v>
      </c>
      <c r="H103" s="11">
        <f>H104</f>
        <v>1250.8</v>
      </c>
    </row>
    <row r="104" spans="1:8" ht="100.35" customHeight="1" x14ac:dyDescent="0.25">
      <c r="A104" s="12" t="s">
        <v>74</v>
      </c>
      <c r="B104" s="13" t="s">
        <v>9</v>
      </c>
      <c r="C104" s="13" t="s">
        <v>66</v>
      </c>
      <c r="D104" s="13" t="s">
        <v>46</v>
      </c>
      <c r="E104" s="13" t="s">
        <v>142</v>
      </c>
      <c r="F104" s="13" t="s">
        <v>75</v>
      </c>
      <c r="G104" s="14">
        <v>3037.1</v>
      </c>
      <c r="H104" s="23">
        <v>1250.8</v>
      </c>
    </row>
    <row r="105" spans="1:8" ht="16.7" customHeight="1" x14ac:dyDescent="0.25">
      <c r="A105" s="8" t="s">
        <v>76</v>
      </c>
      <c r="B105" s="6" t="s">
        <v>9</v>
      </c>
      <c r="C105" s="6" t="s">
        <v>66</v>
      </c>
      <c r="D105" s="6" t="s">
        <v>48</v>
      </c>
      <c r="E105" s="6"/>
      <c r="F105" s="6"/>
      <c r="G105" s="7">
        <f>G106+G108+G110+G112+G114</f>
        <v>12353.1</v>
      </c>
      <c r="H105" s="7">
        <f>H106+H108+H110+H112+H114</f>
        <v>830.4</v>
      </c>
    </row>
    <row r="106" spans="1:8" ht="33.4" customHeight="1" x14ac:dyDescent="0.25">
      <c r="A106" s="9" t="s">
        <v>77</v>
      </c>
      <c r="B106" s="10" t="s">
        <v>9</v>
      </c>
      <c r="C106" s="10" t="s">
        <v>66</v>
      </c>
      <c r="D106" s="10" t="s">
        <v>48</v>
      </c>
      <c r="E106" s="10" t="s">
        <v>143</v>
      </c>
      <c r="F106" s="10"/>
      <c r="G106" s="11">
        <f>G107</f>
        <v>1300</v>
      </c>
      <c r="H106" s="11">
        <f>H107</f>
        <v>404.2</v>
      </c>
    </row>
    <row r="107" spans="1:8" ht="66.95" customHeight="1" x14ac:dyDescent="0.25">
      <c r="A107" s="12" t="s">
        <v>16</v>
      </c>
      <c r="B107" s="13" t="s">
        <v>9</v>
      </c>
      <c r="C107" s="13" t="s">
        <v>66</v>
      </c>
      <c r="D107" s="13" t="s">
        <v>48</v>
      </c>
      <c r="E107" s="13" t="s">
        <v>143</v>
      </c>
      <c r="F107" s="13" t="s">
        <v>17</v>
      </c>
      <c r="G107" s="14">
        <v>1300</v>
      </c>
      <c r="H107" s="23">
        <v>404.2</v>
      </c>
    </row>
    <row r="108" spans="1:8" ht="33.4" customHeight="1" x14ac:dyDescent="0.25">
      <c r="A108" s="9" t="s">
        <v>78</v>
      </c>
      <c r="B108" s="10" t="s">
        <v>9</v>
      </c>
      <c r="C108" s="10" t="s">
        <v>66</v>
      </c>
      <c r="D108" s="10" t="s">
        <v>48</v>
      </c>
      <c r="E108" s="10" t="s">
        <v>144</v>
      </c>
      <c r="F108" s="10"/>
      <c r="G108" s="11">
        <f>G109</f>
        <v>110</v>
      </c>
      <c r="H108" s="11">
        <f>H109</f>
        <v>0</v>
      </c>
    </row>
    <row r="109" spans="1:8" ht="66.95" customHeight="1" x14ac:dyDescent="0.25">
      <c r="A109" s="12" t="s">
        <v>16</v>
      </c>
      <c r="B109" s="13" t="s">
        <v>9</v>
      </c>
      <c r="C109" s="13" t="s">
        <v>66</v>
      </c>
      <c r="D109" s="13" t="s">
        <v>48</v>
      </c>
      <c r="E109" s="13" t="s">
        <v>144</v>
      </c>
      <c r="F109" s="13" t="s">
        <v>17</v>
      </c>
      <c r="G109" s="14">
        <v>110</v>
      </c>
      <c r="H109" s="23">
        <v>0</v>
      </c>
    </row>
    <row r="110" spans="1:8" ht="33.4" customHeight="1" x14ac:dyDescent="0.25">
      <c r="A110" s="9" t="s">
        <v>79</v>
      </c>
      <c r="B110" s="10" t="s">
        <v>9</v>
      </c>
      <c r="C110" s="10" t="s">
        <v>66</v>
      </c>
      <c r="D110" s="10" t="s">
        <v>48</v>
      </c>
      <c r="E110" s="10" t="s">
        <v>145</v>
      </c>
      <c r="F110" s="10"/>
      <c r="G110" s="11">
        <f>G111</f>
        <v>2300</v>
      </c>
      <c r="H110" s="11">
        <f>H111</f>
        <v>426.2</v>
      </c>
    </row>
    <row r="111" spans="1:8" ht="66.95" customHeight="1" x14ac:dyDescent="0.25">
      <c r="A111" s="12" t="s">
        <v>16</v>
      </c>
      <c r="B111" s="13" t="s">
        <v>9</v>
      </c>
      <c r="C111" s="13" t="s">
        <v>66</v>
      </c>
      <c r="D111" s="13" t="s">
        <v>48</v>
      </c>
      <c r="E111" s="13" t="s">
        <v>145</v>
      </c>
      <c r="F111" s="13" t="s">
        <v>17</v>
      </c>
      <c r="G111" s="14">
        <v>2300</v>
      </c>
      <c r="H111" s="23">
        <v>426.2</v>
      </c>
    </row>
    <row r="112" spans="1:8" ht="150.4" customHeight="1" x14ac:dyDescent="0.25">
      <c r="A112" s="9" t="s">
        <v>168</v>
      </c>
      <c r="B112" s="10" t="s">
        <v>9</v>
      </c>
      <c r="C112" s="10" t="s">
        <v>66</v>
      </c>
      <c r="D112" s="10" t="s">
        <v>48</v>
      </c>
      <c r="E112" s="10" t="s">
        <v>146</v>
      </c>
      <c r="F112" s="10"/>
      <c r="G112" s="11">
        <f>G113</f>
        <v>1143.0999999999999</v>
      </c>
      <c r="H112" s="11">
        <f>H113</f>
        <v>0</v>
      </c>
    </row>
    <row r="113" spans="1:8" ht="66.95" customHeight="1" x14ac:dyDescent="0.25">
      <c r="A113" s="12" t="s">
        <v>16</v>
      </c>
      <c r="B113" s="13" t="s">
        <v>9</v>
      </c>
      <c r="C113" s="13" t="s">
        <v>66</v>
      </c>
      <c r="D113" s="13" t="s">
        <v>48</v>
      </c>
      <c r="E113" s="13" t="s">
        <v>146</v>
      </c>
      <c r="F113" s="13" t="s">
        <v>17</v>
      </c>
      <c r="G113" s="14">
        <v>1143.0999999999999</v>
      </c>
      <c r="H113" s="23">
        <v>0</v>
      </c>
    </row>
    <row r="114" spans="1:8" ht="57" customHeight="1" x14ac:dyDescent="0.25">
      <c r="A114" s="21" t="s">
        <v>162</v>
      </c>
      <c r="B114" s="10" t="s">
        <v>9</v>
      </c>
      <c r="C114" s="10" t="s">
        <v>66</v>
      </c>
      <c r="D114" s="10" t="s">
        <v>48</v>
      </c>
      <c r="E114" s="22" t="s">
        <v>161</v>
      </c>
      <c r="F114" s="13"/>
      <c r="G114" s="15">
        <f>G115</f>
        <v>7500</v>
      </c>
      <c r="H114" s="15">
        <f>H115</f>
        <v>0</v>
      </c>
    </row>
    <row r="115" spans="1:8" ht="66.95" customHeight="1" x14ac:dyDescent="0.25">
      <c r="A115" s="12" t="s">
        <v>16</v>
      </c>
      <c r="B115" s="13" t="s">
        <v>9</v>
      </c>
      <c r="C115" s="13" t="s">
        <v>66</v>
      </c>
      <c r="D115" s="13" t="s">
        <v>48</v>
      </c>
      <c r="E115" s="13" t="s">
        <v>161</v>
      </c>
      <c r="F115" s="13" t="s">
        <v>17</v>
      </c>
      <c r="G115" s="14">
        <v>7500</v>
      </c>
      <c r="H115" s="23">
        <v>0</v>
      </c>
    </row>
    <row r="116" spans="1:8" ht="16.7" customHeight="1" x14ac:dyDescent="0.25">
      <c r="A116" s="8" t="s">
        <v>80</v>
      </c>
      <c r="B116" s="6" t="s">
        <v>9</v>
      </c>
      <c r="C116" s="6" t="s">
        <v>81</v>
      </c>
      <c r="D116" s="6" t="s">
        <v>12</v>
      </c>
      <c r="E116" s="6"/>
      <c r="F116" s="6"/>
      <c r="G116" s="7">
        <f>G117</f>
        <v>314.2</v>
      </c>
      <c r="H116" s="7">
        <f>H117</f>
        <v>0</v>
      </c>
    </row>
    <row r="117" spans="1:8" ht="16.7" customHeight="1" x14ac:dyDescent="0.25">
      <c r="A117" s="8" t="s">
        <v>82</v>
      </c>
      <c r="B117" s="6" t="s">
        <v>9</v>
      </c>
      <c r="C117" s="6" t="s">
        <v>81</v>
      </c>
      <c r="D117" s="6" t="s">
        <v>81</v>
      </c>
      <c r="E117" s="6"/>
      <c r="F117" s="6"/>
      <c r="G117" s="7">
        <f>G118</f>
        <v>314.2</v>
      </c>
      <c r="H117" s="7">
        <f>H118</f>
        <v>0</v>
      </c>
    </row>
    <row r="118" spans="1:8" ht="66.95" customHeight="1" x14ac:dyDescent="0.25">
      <c r="A118" s="9" t="s">
        <v>147</v>
      </c>
      <c r="B118" s="10" t="s">
        <v>9</v>
      </c>
      <c r="C118" s="10" t="s">
        <v>81</v>
      </c>
      <c r="D118" s="10" t="s">
        <v>81</v>
      </c>
      <c r="E118" s="10" t="s">
        <v>148</v>
      </c>
      <c r="F118" s="10"/>
      <c r="G118" s="11">
        <f>G119+G120</f>
        <v>314.2</v>
      </c>
      <c r="H118" s="11">
        <f>H119+H120</f>
        <v>0</v>
      </c>
    </row>
    <row r="119" spans="1:8" ht="33.4" customHeight="1" x14ac:dyDescent="0.25">
      <c r="A119" s="12" t="s">
        <v>87</v>
      </c>
      <c r="B119" s="13" t="s">
        <v>9</v>
      </c>
      <c r="C119" s="13" t="s">
        <v>81</v>
      </c>
      <c r="D119" s="13" t="s">
        <v>81</v>
      </c>
      <c r="E119" s="13" t="s">
        <v>148</v>
      </c>
      <c r="F119" s="13" t="s">
        <v>88</v>
      </c>
      <c r="G119" s="14">
        <v>244.2</v>
      </c>
      <c r="H119" s="23">
        <v>0</v>
      </c>
    </row>
    <row r="120" spans="1:8" ht="66.95" customHeight="1" x14ac:dyDescent="0.25">
      <c r="A120" s="12" t="s">
        <v>16</v>
      </c>
      <c r="B120" s="13" t="s">
        <v>9</v>
      </c>
      <c r="C120" s="13" t="s">
        <v>81</v>
      </c>
      <c r="D120" s="13" t="s">
        <v>81</v>
      </c>
      <c r="E120" s="13" t="s">
        <v>148</v>
      </c>
      <c r="F120" s="13" t="s">
        <v>17</v>
      </c>
      <c r="G120" s="14">
        <v>70</v>
      </c>
      <c r="H120" s="23">
        <v>0</v>
      </c>
    </row>
    <row r="121" spans="1:8" ht="16.7" customHeight="1" x14ac:dyDescent="0.25">
      <c r="A121" s="8" t="s">
        <v>83</v>
      </c>
      <c r="B121" s="6" t="s">
        <v>9</v>
      </c>
      <c r="C121" s="6" t="s">
        <v>84</v>
      </c>
      <c r="D121" s="6" t="s">
        <v>12</v>
      </c>
      <c r="E121" s="6"/>
      <c r="F121" s="6"/>
      <c r="G121" s="7">
        <f>G122+G131</f>
        <v>12495.5</v>
      </c>
      <c r="H121" s="7">
        <f>H122+H131</f>
        <v>1617.7</v>
      </c>
    </row>
    <row r="122" spans="1:8" ht="16.7" customHeight="1" x14ac:dyDescent="0.25">
      <c r="A122" s="8" t="s">
        <v>85</v>
      </c>
      <c r="B122" s="6" t="s">
        <v>9</v>
      </c>
      <c r="C122" s="6" t="s">
        <v>84</v>
      </c>
      <c r="D122" s="6" t="s">
        <v>11</v>
      </c>
      <c r="E122" s="6"/>
      <c r="F122" s="6"/>
      <c r="G122" s="7">
        <f>G123+G127+G129</f>
        <v>12270.5</v>
      </c>
      <c r="H122" s="7">
        <f>H123+H127+H129</f>
        <v>1554.5</v>
      </c>
    </row>
    <row r="123" spans="1:8" ht="50.1" customHeight="1" x14ac:dyDescent="0.25">
      <c r="A123" s="9" t="s">
        <v>86</v>
      </c>
      <c r="B123" s="10" t="s">
        <v>9</v>
      </c>
      <c r="C123" s="10" t="s">
        <v>84</v>
      </c>
      <c r="D123" s="10" t="s">
        <v>11</v>
      </c>
      <c r="E123" s="10" t="s">
        <v>149</v>
      </c>
      <c r="F123" s="10"/>
      <c r="G123" s="11">
        <f>G124+G125+G126</f>
        <v>5814.7</v>
      </c>
      <c r="H123" s="11">
        <f>H124+H125+H126</f>
        <v>977.30000000000007</v>
      </c>
    </row>
    <row r="124" spans="1:8" ht="33.4" customHeight="1" x14ac:dyDescent="0.25">
      <c r="A124" s="12" t="s">
        <v>87</v>
      </c>
      <c r="B124" s="13" t="s">
        <v>9</v>
      </c>
      <c r="C124" s="13" t="s">
        <v>84</v>
      </c>
      <c r="D124" s="13" t="s">
        <v>11</v>
      </c>
      <c r="E124" s="13" t="s">
        <v>149</v>
      </c>
      <c r="F124" s="13" t="s">
        <v>88</v>
      </c>
      <c r="G124" s="14">
        <v>2592.1999999999998</v>
      </c>
      <c r="H124" s="23">
        <v>523.20000000000005</v>
      </c>
    </row>
    <row r="125" spans="1:8" ht="66.95" customHeight="1" x14ac:dyDescent="0.25">
      <c r="A125" s="12" t="s">
        <v>16</v>
      </c>
      <c r="B125" s="13" t="s">
        <v>9</v>
      </c>
      <c r="C125" s="13" t="s">
        <v>84</v>
      </c>
      <c r="D125" s="13" t="s">
        <v>11</v>
      </c>
      <c r="E125" s="13" t="s">
        <v>149</v>
      </c>
      <c r="F125" s="13" t="s">
        <v>17</v>
      </c>
      <c r="G125" s="14">
        <v>3182.5</v>
      </c>
      <c r="H125" s="23">
        <v>444.5</v>
      </c>
    </row>
    <row r="126" spans="1:8" ht="33.4" customHeight="1" x14ac:dyDescent="0.25">
      <c r="A126" s="12" t="s">
        <v>21</v>
      </c>
      <c r="B126" s="13" t="s">
        <v>9</v>
      </c>
      <c r="C126" s="13" t="s">
        <v>84</v>
      </c>
      <c r="D126" s="13" t="s">
        <v>11</v>
      </c>
      <c r="E126" s="13" t="s">
        <v>149</v>
      </c>
      <c r="F126" s="13" t="s">
        <v>22</v>
      </c>
      <c r="G126" s="14">
        <v>40</v>
      </c>
      <c r="H126" s="23">
        <v>9.6</v>
      </c>
    </row>
    <row r="127" spans="1:8" ht="83.65" customHeight="1" x14ac:dyDescent="0.25">
      <c r="A127" s="9" t="s">
        <v>89</v>
      </c>
      <c r="B127" s="10" t="s">
        <v>9</v>
      </c>
      <c r="C127" s="10" t="s">
        <v>84</v>
      </c>
      <c r="D127" s="10" t="s">
        <v>11</v>
      </c>
      <c r="E127" s="10" t="s">
        <v>150</v>
      </c>
      <c r="F127" s="10"/>
      <c r="G127" s="11">
        <f>G128</f>
        <v>3455.8</v>
      </c>
      <c r="H127" s="11">
        <f>H128</f>
        <v>577.20000000000005</v>
      </c>
    </row>
    <row r="128" spans="1:8" ht="33.4" customHeight="1" x14ac:dyDescent="0.25">
      <c r="A128" s="12" t="s">
        <v>87</v>
      </c>
      <c r="B128" s="13" t="s">
        <v>9</v>
      </c>
      <c r="C128" s="13" t="s">
        <v>84</v>
      </c>
      <c r="D128" s="13" t="s">
        <v>11</v>
      </c>
      <c r="E128" s="13" t="s">
        <v>150</v>
      </c>
      <c r="F128" s="13" t="s">
        <v>88</v>
      </c>
      <c r="G128" s="14">
        <v>3455.8</v>
      </c>
      <c r="H128" s="23">
        <v>577.20000000000005</v>
      </c>
    </row>
    <row r="129" spans="1:8" ht="90" customHeight="1" x14ac:dyDescent="0.25">
      <c r="A129" s="26" t="s">
        <v>163</v>
      </c>
      <c r="B129" s="25" t="s">
        <v>9</v>
      </c>
      <c r="C129" s="25" t="s">
        <v>84</v>
      </c>
      <c r="D129" s="25" t="s">
        <v>11</v>
      </c>
      <c r="E129" s="25" t="s">
        <v>164</v>
      </c>
      <c r="F129" s="13"/>
      <c r="G129" s="14">
        <f>G130</f>
        <v>3000</v>
      </c>
      <c r="H129" s="14">
        <f>H130</f>
        <v>0</v>
      </c>
    </row>
    <row r="130" spans="1:8" ht="56.25" customHeight="1" x14ac:dyDescent="0.25">
      <c r="A130" s="12" t="s">
        <v>16</v>
      </c>
      <c r="B130" s="13" t="s">
        <v>9</v>
      </c>
      <c r="C130" s="13" t="s">
        <v>84</v>
      </c>
      <c r="D130" s="13" t="s">
        <v>11</v>
      </c>
      <c r="E130" s="20" t="s">
        <v>164</v>
      </c>
      <c r="F130" s="13" t="s">
        <v>17</v>
      </c>
      <c r="G130" s="14">
        <v>3000</v>
      </c>
      <c r="H130" s="23">
        <v>0</v>
      </c>
    </row>
    <row r="131" spans="1:8" ht="33.4" customHeight="1" x14ac:dyDescent="0.25">
      <c r="A131" s="8" t="s">
        <v>90</v>
      </c>
      <c r="B131" s="6" t="s">
        <v>9</v>
      </c>
      <c r="C131" s="6" t="s">
        <v>84</v>
      </c>
      <c r="D131" s="6" t="s">
        <v>14</v>
      </c>
      <c r="E131" s="6"/>
      <c r="F131" s="6"/>
      <c r="G131" s="7">
        <f>G132</f>
        <v>225</v>
      </c>
      <c r="H131" s="7">
        <f>H132</f>
        <v>63.199999999999996</v>
      </c>
    </row>
    <row r="132" spans="1:8" ht="33.4" customHeight="1" x14ac:dyDescent="0.25">
      <c r="A132" s="9" t="s">
        <v>91</v>
      </c>
      <c r="B132" s="10" t="s">
        <v>9</v>
      </c>
      <c r="C132" s="10" t="s">
        <v>84</v>
      </c>
      <c r="D132" s="10" t="s">
        <v>14</v>
      </c>
      <c r="E132" s="10" t="s">
        <v>151</v>
      </c>
      <c r="F132" s="10"/>
      <c r="G132" s="11">
        <f>G133+G134</f>
        <v>225</v>
      </c>
      <c r="H132" s="11">
        <f>H133+H134</f>
        <v>63.199999999999996</v>
      </c>
    </row>
    <row r="133" spans="1:8" ht="33.4" customHeight="1" x14ac:dyDescent="0.25">
      <c r="A133" s="12" t="s">
        <v>87</v>
      </c>
      <c r="B133" s="13" t="s">
        <v>9</v>
      </c>
      <c r="C133" s="13" t="s">
        <v>84</v>
      </c>
      <c r="D133" s="13" t="s">
        <v>14</v>
      </c>
      <c r="E133" s="13" t="s">
        <v>151</v>
      </c>
      <c r="F133" s="13" t="s">
        <v>88</v>
      </c>
      <c r="G133" s="14">
        <v>145</v>
      </c>
      <c r="H133" s="23">
        <v>45.3</v>
      </c>
    </row>
    <row r="134" spans="1:8" ht="66.95" customHeight="1" x14ac:dyDescent="0.25">
      <c r="A134" s="12" t="s">
        <v>16</v>
      </c>
      <c r="B134" s="13" t="s">
        <v>9</v>
      </c>
      <c r="C134" s="13" t="s">
        <v>84</v>
      </c>
      <c r="D134" s="13" t="s">
        <v>14</v>
      </c>
      <c r="E134" s="13" t="s">
        <v>151</v>
      </c>
      <c r="F134" s="13" t="s">
        <v>17</v>
      </c>
      <c r="G134" s="14">
        <v>80</v>
      </c>
      <c r="H134" s="23">
        <v>17.899999999999999</v>
      </c>
    </row>
    <row r="135" spans="1:8" ht="16.7" customHeight="1" x14ac:dyDescent="0.25">
      <c r="A135" s="8" t="s">
        <v>92</v>
      </c>
      <c r="B135" s="6" t="s">
        <v>9</v>
      </c>
      <c r="C135" s="6" t="s">
        <v>55</v>
      </c>
      <c r="D135" s="6" t="s">
        <v>12</v>
      </c>
      <c r="E135" s="6"/>
      <c r="F135" s="6"/>
      <c r="G135" s="7">
        <f>G136+G139</f>
        <v>1119.3</v>
      </c>
      <c r="H135" s="7">
        <f>H136+H139</f>
        <v>960.19999999999993</v>
      </c>
    </row>
    <row r="136" spans="1:8" ht="16.7" customHeight="1" x14ac:dyDescent="0.25">
      <c r="A136" s="8" t="s">
        <v>93</v>
      </c>
      <c r="B136" s="6" t="s">
        <v>9</v>
      </c>
      <c r="C136" s="6" t="s">
        <v>55</v>
      </c>
      <c r="D136" s="6" t="s">
        <v>11</v>
      </c>
      <c r="E136" s="6"/>
      <c r="F136" s="6"/>
      <c r="G136" s="7">
        <f>G137</f>
        <v>164.7</v>
      </c>
      <c r="H136" s="7">
        <f>H137</f>
        <v>27.3</v>
      </c>
    </row>
    <row r="137" spans="1:8" ht="50.1" customHeight="1" x14ac:dyDescent="0.25">
      <c r="A137" s="9" t="s">
        <v>94</v>
      </c>
      <c r="B137" s="10" t="s">
        <v>9</v>
      </c>
      <c r="C137" s="10" t="s">
        <v>55</v>
      </c>
      <c r="D137" s="10" t="s">
        <v>11</v>
      </c>
      <c r="E137" s="10" t="s">
        <v>152</v>
      </c>
      <c r="F137" s="10"/>
      <c r="G137" s="11">
        <f>G138</f>
        <v>164.7</v>
      </c>
      <c r="H137" s="11">
        <f>H138</f>
        <v>27.3</v>
      </c>
    </row>
    <row r="138" spans="1:8" ht="33.4" customHeight="1" x14ac:dyDescent="0.25">
      <c r="A138" s="12" t="s">
        <v>153</v>
      </c>
      <c r="B138" s="13" t="s">
        <v>9</v>
      </c>
      <c r="C138" s="13" t="s">
        <v>55</v>
      </c>
      <c r="D138" s="13" t="s">
        <v>11</v>
      </c>
      <c r="E138" s="13" t="s">
        <v>152</v>
      </c>
      <c r="F138" s="13" t="s">
        <v>154</v>
      </c>
      <c r="G138" s="14">
        <v>164.7</v>
      </c>
      <c r="H138" s="23">
        <v>27.3</v>
      </c>
    </row>
    <row r="139" spans="1:8" ht="33.4" customHeight="1" x14ac:dyDescent="0.25">
      <c r="A139" s="8" t="s">
        <v>101</v>
      </c>
      <c r="B139" s="6" t="s">
        <v>9</v>
      </c>
      <c r="C139" s="6" t="s">
        <v>55</v>
      </c>
      <c r="D139" s="6" t="s">
        <v>48</v>
      </c>
      <c r="E139" s="6"/>
      <c r="F139" s="6"/>
      <c r="G139" s="7">
        <f>G140</f>
        <v>954.6</v>
      </c>
      <c r="H139" s="7">
        <f>H140</f>
        <v>932.9</v>
      </c>
    </row>
    <row r="140" spans="1:8" ht="42.75" customHeight="1" x14ac:dyDescent="0.25">
      <c r="A140" s="21" t="s">
        <v>170</v>
      </c>
      <c r="B140" s="10" t="s">
        <v>9</v>
      </c>
      <c r="C140" s="10" t="s">
        <v>55</v>
      </c>
      <c r="D140" s="10" t="s">
        <v>48</v>
      </c>
      <c r="E140" s="22" t="s">
        <v>169</v>
      </c>
      <c r="F140" s="13"/>
      <c r="G140" s="14">
        <f>G141</f>
        <v>954.6</v>
      </c>
      <c r="H140" s="14">
        <f>H141</f>
        <v>932.9</v>
      </c>
    </row>
    <row r="141" spans="1:8" ht="50.1" customHeight="1" x14ac:dyDescent="0.25">
      <c r="A141" s="12" t="s">
        <v>95</v>
      </c>
      <c r="B141" s="13" t="s">
        <v>9</v>
      </c>
      <c r="C141" s="13" t="s">
        <v>55</v>
      </c>
      <c r="D141" s="13" t="s">
        <v>48</v>
      </c>
      <c r="E141" s="13" t="s">
        <v>169</v>
      </c>
      <c r="F141" s="13" t="s">
        <v>96</v>
      </c>
      <c r="G141" s="14">
        <v>954.6</v>
      </c>
      <c r="H141" s="23">
        <v>932.9</v>
      </c>
    </row>
    <row r="142" spans="1:8" ht="16.7" customHeight="1" x14ac:dyDescent="0.25">
      <c r="A142" s="8" t="s">
        <v>97</v>
      </c>
      <c r="B142" s="6" t="s">
        <v>9</v>
      </c>
      <c r="C142" s="6" t="s">
        <v>36</v>
      </c>
      <c r="D142" s="6" t="s">
        <v>12</v>
      </c>
      <c r="E142" s="6"/>
      <c r="F142" s="6"/>
      <c r="G142" s="7">
        <f>G143</f>
        <v>6361</v>
      </c>
      <c r="H142" s="7">
        <f>H143</f>
        <v>1108.8</v>
      </c>
    </row>
    <row r="143" spans="1:8" ht="16.7" customHeight="1" x14ac:dyDescent="0.25">
      <c r="A143" s="8" t="s">
        <v>98</v>
      </c>
      <c r="B143" s="6" t="s">
        <v>9</v>
      </c>
      <c r="C143" s="6" t="s">
        <v>36</v>
      </c>
      <c r="D143" s="6" t="s">
        <v>11</v>
      </c>
      <c r="E143" s="6"/>
      <c r="F143" s="6"/>
      <c r="G143" s="7">
        <f>G144+G147+G150</f>
        <v>6361</v>
      </c>
      <c r="H143" s="7">
        <f>H144+H147+H150</f>
        <v>1108.8</v>
      </c>
    </row>
    <row r="144" spans="1:8" ht="50.1" customHeight="1" x14ac:dyDescent="0.25">
      <c r="A144" s="9" t="s">
        <v>86</v>
      </c>
      <c r="B144" s="10" t="s">
        <v>9</v>
      </c>
      <c r="C144" s="10" t="s">
        <v>36</v>
      </c>
      <c r="D144" s="10" t="s">
        <v>11</v>
      </c>
      <c r="E144" s="10" t="s">
        <v>155</v>
      </c>
      <c r="F144" s="10"/>
      <c r="G144" s="11">
        <f>G145+G146</f>
        <v>5051</v>
      </c>
      <c r="H144" s="11">
        <f>H145+H146</f>
        <v>1097.0999999999999</v>
      </c>
    </row>
    <row r="145" spans="1:8" ht="33.4" customHeight="1" x14ac:dyDescent="0.25">
      <c r="A145" s="12" t="s">
        <v>87</v>
      </c>
      <c r="B145" s="13" t="s">
        <v>9</v>
      </c>
      <c r="C145" s="13" t="s">
        <v>36</v>
      </c>
      <c r="D145" s="13" t="s">
        <v>11</v>
      </c>
      <c r="E145" s="13" t="s">
        <v>155</v>
      </c>
      <c r="F145" s="13" t="s">
        <v>88</v>
      </c>
      <c r="G145" s="14">
        <v>2766.4</v>
      </c>
      <c r="H145" s="23">
        <v>508.2</v>
      </c>
    </row>
    <row r="146" spans="1:8" ht="66.95" customHeight="1" x14ac:dyDescent="0.25">
      <c r="A146" s="12" t="s">
        <v>16</v>
      </c>
      <c r="B146" s="13" t="s">
        <v>9</v>
      </c>
      <c r="C146" s="13" t="s">
        <v>36</v>
      </c>
      <c r="D146" s="13" t="s">
        <v>11</v>
      </c>
      <c r="E146" s="13" t="s">
        <v>155</v>
      </c>
      <c r="F146" s="13" t="s">
        <v>17</v>
      </c>
      <c r="G146" s="14">
        <v>2284.6</v>
      </c>
      <c r="H146" s="23">
        <v>588.9</v>
      </c>
    </row>
    <row r="147" spans="1:8" ht="50.1" customHeight="1" x14ac:dyDescent="0.25">
      <c r="A147" s="9" t="s">
        <v>99</v>
      </c>
      <c r="B147" s="10" t="s">
        <v>9</v>
      </c>
      <c r="C147" s="10" t="s">
        <v>36</v>
      </c>
      <c r="D147" s="10" t="s">
        <v>11</v>
      </c>
      <c r="E147" s="10" t="s">
        <v>156</v>
      </c>
      <c r="F147" s="10"/>
      <c r="G147" s="11">
        <f>G148+G149</f>
        <v>110</v>
      </c>
      <c r="H147" s="11">
        <f>H148+H149</f>
        <v>11.7</v>
      </c>
    </row>
    <row r="148" spans="1:8" ht="33.4" customHeight="1" x14ac:dyDescent="0.25">
      <c r="A148" s="12" t="s">
        <v>87</v>
      </c>
      <c r="B148" s="13" t="s">
        <v>9</v>
      </c>
      <c r="C148" s="13" t="s">
        <v>36</v>
      </c>
      <c r="D148" s="13" t="s">
        <v>11</v>
      </c>
      <c r="E148" s="13" t="s">
        <v>156</v>
      </c>
      <c r="F148" s="13" t="s">
        <v>88</v>
      </c>
      <c r="G148" s="14">
        <v>85</v>
      </c>
      <c r="H148" s="23">
        <v>11.7</v>
      </c>
    </row>
    <row r="149" spans="1:8" ht="66.95" customHeight="1" x14ac:dyDescent="0.25">
      <c r="A149" s="12" t="s">
        <v>16</v>
      </c>
      <c r="B149" s="13" t="s">
        <v>9</v>
      </c>
      <c r="C149" s="13" t="s">
        <v>36</v>
      </c>
      <c r="D149" s="13" t="s">
        <v>11</v>
      </c>
      <c r="E149" s="13" t="s">
        <v>156</v>
      </c>
      <c r="F149" s="13" t="s">
        <v>17</v>
      </c>
      <c r="G149" s="14">
        <v>25</v>
      </c>
      <c r="H149" s="23">
        <v>0</v>
      </c>
    </row>
    <row r="150" spans="1:8" ht="85.5" customHeight="1" x14ac:dyDescent="0.25">
      <c r="A150" s="24" t="s">
        <v>163</v>
      </c>
      <c r="B150" s="25" t="s">
        <v>9</v>
      </c>
      <c r="C150" s="25" t="s">
        <v>36</v>
      </c>
      <c r="D150" s="25" t="s">
        <v>11</v>
      </c>
      <c r="E150" s="25" t="s">
        <v>164</v>
      </c>
      <c r="F150" s="23"/>
      <c r="G150" s="27">
        <f>G151</f>
        <v>1200</v>
      </c>
      <c r="H150" s="27">
        <f>H151</f>
        <v>0</v>
      </c>
    </row>
    <row r="151" spans="1:8" ht="61.5" customHeight="1" x14ac:dyDescent="0.25">
      <c r="A151" s="12" t="s">
        <v>16</v>
      </c>
      <c r="B151" s="13" t="s">
        <v>9</v>
      </c>
      <c r="C151" s="13" t="s">
        <v>36</v>
      </c>
      <c r="D151" s="13" t="s">
        <v>11</v>
      </c>
      <c r="E151" s="20" t="s">
        <v>164</v>
      </c>
      <c r="F151" s="13" t="s">
        <v>17</v>
      </c>
      <c r="G151" s="27">
        <v>1200</v>
      </c>
      <c r="H151" s="23">
        <v>0</v>
      </c>
    </row>
  </sheetData>
  <mergeCells count="9">
    <mergeCell ref="H11:H12"/>
    <mergeCell ref="A8:H8"/>
    <mergeCell ref="G11:G12"/>
    <mergeCell ref="A11:A12"/>
    <mergeCell ref="D11:D12"/>
    <mergeCell ref="C11:C12"/>
    <mergeCell ref="B11:B12"/>
    <mergeCell ref="F11:F12"/>
    <mergeCell ref="E11:E12"/>
  </mergeCells>
  <pageMargins left="0.78740157480314965" right="0.39370078740157483" top="0" bottom="0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2019-03-06T09:38:13Z</cp:lastPrinted>
  <dcterms:created xsi:type="dcterms:W3CDTF">2017-11-09T12:02:10Z</dcterms:created>
  <dcterms:modified xsi:type="dcterms:W3CDTF">2019-04-04T11:45:42Z</dcterms:modified>
</cp:coreProperties>
</file>